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D:\ANUARIO 2022\CAPITULOS LLENOS ANUARIO GR 2022\04 Organización Institucional\"/>
    </mc:Choice>
  </mc:AlternateContent>
  <bookViews>
    <workbookView xWindow="0" yWindow="0" windowWidth="20220" windowHeight="7545" activeTab="3"/>
  </bookViews>
  <sheets>
    <sheet name="Tabla 4.1 y 4.2" sheetId="1" r:id="rId1"/>
    <sheet name="Tabla 4.3" sheetId="3" r:id="rId2"/>
    <sheet name="Tabla 4.4" sheetId="4" r:id="rId3"/>
    <sheet name="Tabla 4.5" sheetId="5" r:id="rId4"/>
    <sheet name="Tabla 3" sheetId="2" state="hidden" r:id="rId5"/>
  </sheets>
  <externalReferences>
    <externalReference r:id="rId6"/>
    <externalReference r:id="rId7"/>
    <externalReference r:id="rId8"/>
  </externalReferences>
  <definedNames>
    <definedName name="\0">#REF!</definedName>
    <definedName name="\a">#N/A</definedName>
    <definedName name="\c">#N/A</definedName>
    <definedName name="\d">#N/A</definedName>
    <definedName name="\i" localSheetId="4">'[1]III-9'!#REF!</definedName>
    <definedName name="\i" localSheetId="0">'[1]III-9'!#REF!</definedName>
    <definedName name="\i" localSheetId="1">'[1]III-9'!#REF!</definedName>
    <definedName name="\i">'[1]III-9'!#REF!</definedName>
    <definedName name="\q">#REF!</definedName>
    <definedName name="\r" localSheetId="4">'[1]III-9'!#REF!</definedName>
    <definedName name="\r" localSheetId="0">'[1]III-9'!#REF!</definedName>
    <definedName name="\r" localSheetId="1">'[1]III-9'!#REF!</definedName>
    <definedName name="\r">'[1]III-9'!#REF!</definedName>
    <definedName name="\z">#N/A</definedName>
    <definedName name="__________________________________f">#REF!</definedName>
    <definedName name="_________________________________f">#REF!</definedName>
    <definedName name="________________________________f">#REF!</definedName>
    <definedName name="_______________________________f">#REF!</definedName>
    <definedName name="______________________________f">#REF!</definedName>
    <definedName name="_____________________________f">#REF!</definedName>
    <definedName name="____________________________f">#REF!</definedName>
    <definedName name="___________________________f">#REF!</definedName>
    <definedName name="__________________________f">#REF!</definedName>
    <definedName name="_________________________f">#REF!</definedName>
    <definedName name="________________________f">#REF!</definedName>
    <definedName name="_______________________f">#REF!</definedName>
    <definedName name="______________________f">#REF!</definedName>
    <definedName name="_____________________f">#REF!</definedName>
    <definedName name="____________________f">#REF!</definedName>
    <definedName name="___________________f">#REF!</definedName>
    <definedName name="__________________f">#REF!</definedName>
    <definedName name="_________________f">#REF!</definedName>
    <definedName name="________________f">#REF!</definedName>
    <definedName name="_______________f">#REF!</definedName>
    <definedName name="______________f">#REF!</definedName>
    <definedName name="_____________f">#REF!</definedName>
    <definedName name="____________f">#REF!</definedName>
    <definedName name="___________f">#REF!</definedName>
    <definedName name="__________f">#REF!</definedName>
    <definedName name="_________f">#REF!</definedName>
    <definedName name="________f">#REF!</definedName>
    <definedName name="_______f">#REF!</definedName>
    <definedName name="______f">#REF!</definedName>
    <definedName name="_____f">#REF!</definedName>
    <definedName name="____f">#REF!</definedName>
    <definedName name="___f">#REF!</definedName>
    <definedName name="__f">#REF!</definedName>
    <definedName name="_f">#REF!</definedName>
    <definedName name="_Fill" hidden="1">#REF!</definedName>
    <definedName name="_xlnm._FilterDatabase" localSheetId="4" hidden="1">'Tabla 3'!$A$10:$G$60</definedName>
    <definedName name="_xlnm._FilterDatabase" localSheetId="1" hidden="1">'Tabla 4.3'!$A$6:$J$23</definedName>
    <definedName name="_Key2" hidden="1">#REF!</definedName>
    <definedName name="_Order1" hidden="1">255</definedName>
    <definedName name="_Order2" hidden="1">255</definedName>
    <definedName name="_Parse_Out" hidden="1">#REF!</definedName>
    <definedName name="_Regression_Int" localSheetId="4" hidden="1">1</definedName>
    <definedName name="_Regression_Int" localSheetId="0" hidden="1">1</definedName>
    <definedName name="_Regression_Int" localSheetId="1" hidden="1">1</definedName>
    <definedName name="_Sort" hidden="1">#REF!</definedName>
    <definedName name="a">#REF!</definedName>
    <definedName name="A_impresión_IM" localSheetId="4">'Tabla 3'!$A$5:$D$9</definedName>
    <definedName name="A_impresión_IM" localSheetId="0">'Tabla 4.1 y 4.2'!#REF!</definedName>
    <definedName name="A_impresión_IM" localSheetId="1">'Tabla 4.3'!$A$1:$D$5</definedName>
    <definedName name="A_impresión_IM">#REF!</definedName>
    <definedName name="_xlnm.Print_Area" localSheetId="4">'Tabla 3'!$A$1:$G$185</definedName>
    <definedName name="_xlnm.Print_Area" localSheetId="0">'Tabla 4.1 y 4.2'!$A$1:$L$86</definedName>
    <definedName name="_xlnm.Print_Area" localSheetId="1">'Tabla 4.3'!$A$1:$H$46</definedName>
    <definedName name="Atm">#REF!</definedName>
    <definedName name="Bosques">#N/A</definedName>
    <definedName name="conflicto">#REF!</definedName>
    <definedName name="conflicto2">#REF!</definedName>
    <definedName name="copia">#REF!</definedName>
    <definedName name="copiaaa">#REF!</definedName>
    <definedName name="Database">#REF!</definedName>
    <definedName name="dos">#REF!</definedName>
    <definedName name="ee" hidden="1">#REF!</definedName>
    <definedName name="evelyn">#REF!</definedName>
    <definedName name="ff" hidden="1">#REF!</definedName>
    <definedName name="HHKVHKVHKVH">#REF!</definedName>
    <definedName name="ia">#REF!</definedName>
    <definedName name="ii" hidden="1">#REF!</definedName>
    <definedName name="nuevo" hidden="1">#REF!</definedName>
    <definedName name="oj" hidden="1">'[2]I-5'!$A$38:$A$43</definedName>
    <definedName name="ojo" hidden="1">#REF!</definedName>
    <definedName name="Print_Area" localSheetId="4">'Tabla 3'!$A$1:$G$116</definedName>
    <definedName name="Print_Area" localSheetId="0">'Tabla 4.1 y 4.2'!$A$1:$K$40</definedName>
    <definedName name="Print_Area" localSheetId="1">'Tabla 4.3'!$A$1:$G$26</definedName>
    <definedName name="Print_Area">#N/A</definedName>
    <definedName name="Print_Area_MI">#REF!</definedName>
    <definedName name="q">#REF!</definedName>
    <definedName name="ra">#REF!</definedName>
    <definedName name="x">#REF!</definedName>
    <definedName name="Xvalores">#REF!</definedName>
    <definedName name="y">#REF!</definedName>
    <definedName name="YU" hidden="1">#REF!</definedName>
  </definedNames>
  <calcPr calcId="152511"/>
</workbook>
</file>

<file path=xl/calcChain.xml><?xml version="1.0" encoding="utf-8"?>
<calcChain xmlns="http://schemas.openxmlformats.org/spreadsheetml/2006/main">
  <c r="B40" i="4" l="1"/>
  <c r="F38" i="4"/>
  <c r="B38" i="4"/>
  <c r="F37" i="4"/>
  <c r="B36" i="4"/>
  <c r="B35" i="4"/>
  <c r="B33" i="4"/>
  <c r="B31" i="4"/>
  <c r="B30" i="4"/>
  <c r="F29" i="4"/>
  <c r="B29" i="4"/>
  <c r="B28" i="4"/>
  <c r="B25" i="4"/>
  <c r="B24" i="4"/>
  <c r="B21" i="4"/>
  <c r="B20" i="4"/>
  <c r="F18" i="4"/>
  <c r="B18" i="4" s="1"/>
  <c r="I17" i="4"/>
  <c r="I11" i="4" s="1"/>
  <c r="B17" i="4"/>
  <c r="B15" i="4"/>
  <c r="B13" i="4"/>
  <c r="B12" i="4"/>
  <c r="K11" i="4"/>
  <c r="J11" i="4"/>
  <c r="H11" i="4"/>
  <c r="G11" i="4"/>
  <c r="F11" i="4" s="1"/>
  <c r="B11" i="4" s="1"/>
  <c r="E11" i="4"/>
  <c r="C11" i="4"/>
  <c r="P51" i="1" l="1"/>
  <c r="O51" i="1"/>
  <c r="N51" i="1"/>
  <c r="Q75" i="1"/>
  <c r="P75" i="1"/>
  <c r="O75" i="1"/>
  <c r="N75" i="1"/>
  <c r="I30" i="3" l="1"/>
  <c r="I31" i="3"/>
  <c r="H23" i="1" l="1"/>
  <c r="I23" i="1"/>
  <c r="J23" i="1"/>
  <c r="K23" i="1"/>
  <c r="L23" i="1"/>
  <c r="G23" i="1"/>
  <c r="F23" i="1"/>
  <c r="E23" i="1"/>
  <c r="H42" i="3" l="1"/>
  <c r="H33" i="3"/>
  <c r="I33" i="3"/>
  <c r="I42" i="3" l="1"/>
  <c r="F6" i="3" l="1"/>
  <c r="E6" i="3"/>
  <c r="G6" i="3" l="1"/>
  <c r="I34" i="3" l="1"/>
  <c r="I32" i="3"/>
  <c r="I38" i="3"/>
  <c r="I41" i="3"/>
  <c r="I39" i="3"/>
  <c r="I37" i="3"/>
  <c r="D6" i="3" l="1"/>
  <c r="C6" i="3" l="1"/>
  <c r="D46" i="2" l="1"/>
  <c r="C23" i="1" l="1"/>
  <c r="K146" i="2" l="1"/>
  <c r="L146" i="2"/>
  <c r="M146" i="2"/>
  <c r="N146" i="2"/>
  <c r="J146" i="2"/>
  <c r="C11" i="2" l="1"/>
  <c r="I40" i="3" l="1"/>
  <c r="H6" i="3"/>
  <c r="B6" i="3" l="1"/>
  <c r="I43" i="3"/>
  <c r="I36" i="3" s="1"/>
  <c r="J43" i="3" l="1"/>
  <c r="J40" i="3"/>
  <c r="J41" i="3"/>
  <c r="J38" i="3"/>
  <c r="J42" i="3"/>
  <c r="J37" i="3"/>
  <c r="J39" i="3"/>
  <c r="C90" i="2"/>
  <c r="D90" i="2"/>
  <c r="E90" i="2"/>
  <c r="G90" i="2"/>
  <c r="B114" i="2"/>
  <c r="B113" i="2"/>
  <c r="B112" i="2"/>
  <c r="B111" i="2"/>
  <c r="B110" i="2"/>
  <c r="B109" i="2"/>
  <c r="B108" i="2"/>
  <c r="G107" i="2"/>
  <c r="D107" i="2"/>
  <c r="C107" i="2"/>
  <c r="B106" i="2"/>
  <c r="B105" i="2"/>
  <c r="B104" i="2"/>
  <c r="B103" i="2"/>
  <c r="B102" i="2"/>
  <c r="B101" i="2"/>
  <c r="B100" i="2"/>
  <c r="G99" i="2"/>
  <c r="D99" i="2"/>
  <c r="C99" i="2"/>
  <c r="B98" i="2"/>
  <c r="B97" i="2"/>
  <c r="B96" i="2"/>
  <c r="B95" i="2"/>
  <c r="B94" i="2"/>
  <c r="B93" i="2"/>
  <c r="B92" i="2"/>
  <c r="B91" i="2"/>
  <c r="B89" i="2"/>
  <c r="B88" i="2"/>
  <c r="B87" i="2"/>
  <c r="G86" i="2"/>
  <c r="D86" i="2"/>
  <c r="C86" i="2"/>
  <c r="B85" i="2"/>
  <c r="B84" i="2"/>
  <c r="B69" i="2"/>
  <c r="B68" i="2"/>
  <c r="G67" i="2"/>
  <c r="C67" i="2"/>
  <c r="B66" i="2"/>
  <c r="B65" i="2"/>
  <c r="G64" i="2"/>
  <c r="D64" i="2"/>
  <c r="C64" i="2"/>
  <c r="B63" i="2"/>
  <c r="B62" i="2"/>
  <c r="G61" i="2"/>
  <c r="D61" i="2"/>
  <c r="C61" i="2"/>
  <c r="B60" i="2"/>
  <c r="B59" i="2"/>
  <c r="B58" i="2"/>
  <c r="G57" i="2"/>
  <c r="E57" i="2"/>
  <c r="D57" i="2"/>
  <c r="C57" i="2"/>
  <c r="B56" i="2"/>
  <c r="B55" i="2"/>
  <c r="B54" i="2"/>
  <c r="G53" i="2"/>
  <c r="D53" i="2"/>
  <c r="C53" i="2"/>
  <c r="B52" i="2"/>
  <c r="B51" i="2"/>
  <c r="B50" i="2"/>
  <c r="B49" i="2"/>
  <c r="B48" i="2"/>
  <c r="B47" i="2"/>
  <c r="G46" i="2"/>
  <c r="E46" i="2"/>
  <c r="C46" i="2"/>
  <c r="B45" i="2"/>
  <c r="B44" i="2"/>
  <c r="B43" i="2"/>
  <c r="B42" i="2"/>
  <c r="B41" i="2"/>
  <c r="B40" i="2"/>
  <c r="B39" i="2"/>
  <c r="B38" i="2"/>
  <c r="B37" i="2"/>
  <c r="B36" i="2"/>
  <c r="B35" i="2"/>
  <c r="G34" i="2"/>
  <c r="F34" i="2"/>
  <c r="E34" i="2"/>
  <c r="D34" i="2"/>
  <c r="C34" i="2"/>
  <c r="B33" i="2"/>
  <c r="B32" i="2"/>
  <c r="B31" i="2"/>
  <c r="B30" i="2"/>
  <c r="G29" i="2"/>
  <c r="E29" i="2"/>
  <c r="D29" i="2"/>
  <c r="C29" i="2"/>
  <c r="B28" i="2"/>
  <c r="B27" i="2"/>
  <c r="B26" i="2"/>
  <c r="G25" i="2"/>
  <c r="D25" i="2"/>
  <c r="C25" i="2"/>
  <c r="B24" i="2"/>
  <c r="B23" i="2"/>
  <c r="G22" i="2"/>
  <c r="E22" i="2"/>
  <c r="D22" i="2"/>
  <c r="C22" i="2"/>
  <c r="B21" i="2"/>
  <c r="B20" i="2"/>
  <c r="B19" i="2"/>
  <c r="G18" i="2"/>
  <c r="E18" i="2"/>
  <c r="D18" i="2"/>
  <c r="C18" i="2"/>
  <c r="B17" i="2"/>
  <c r="B16" i="2"/>
  <c r="B15" i="2"/>
  <c r="B14" i="2"/>
  <c r="B13" i="2"/>
  <c r="B12" i="2"/>
  <c r="G11" i="2"/>
  <c r="E11" i="2"/>
  <c r="D11" i="2"/>
  <c r="C10" i="2" l="1"/>
  <c r="D10" i="2"/>
  <c r="E10" i="2"/>
  <c r="F10" i="2"/>
  <c r="G10" i="2"/>
  <c r="B90" i="2"/>
  <c r="B46" i="2"/>
  <c r="B57" i="2"/>
  <c r="B64" i="2"/>
  <c r="B11" i="2"/>
  <c r="B22" i="2"/>
  <c r="B29" i="2"/>
  <c r="B61" i="2"/>
  <c r="B67" i="2"/>
  <c r="B86" i="2"/>
  <c r="B107" i="2"/>
  <c r="B18" i="2"/>
  <c r="B34" i="2"/>
  <c r="B25" i="2"/>
  <c r="B53" i="2"/>
  <c r="B99" i="2"/>
  <c r="B10" i="2" l="1"/>
  <c r="D23" i="1"/>
  <c r="B23" i="1" s="1"/>
</calcChain>
</file>

<file path=xl/sharedStrings.xml><?xml version="1.0" encoding="utf-8"?>
<sst xmlns="http://schemas.openxmlformats.org/spreadsheetml/2006/main" count="927" uniqueCount="230">
  <si>
    <t>Unidad</t>
  </si>
  <si>
    <t>Cooperativas</t>
  </si>
  <si>
    <t>Unidades</t>
  </si>
  <si>
    <t>AÑOS</t>
  </si>
  <si>
    <t>Total</t>
  </si>
  <si>
    <t>UBPC</t>
  </si>
  <si>
    <t>CPA</t>
  </si>
  <si>
    <t>CCS</t>
  </si>
  <si>
    <t>Presupuestadas</t>
  </si>
  <si>
    <t>2017</t>
  </si>
  <si>
    <t>2018</t>
  </si>
  <si>
    <t>CNoA</t>
  </si>
  <si>
    <t>-</t>
  </si>
  <si>
    <t>2019</t>
  </si>
  <si>
    <t xml:space="preserve">ORGANIZACIÓN INSTITUCIONAL. PRINCIPALES ENTIDADES </t>
  </si>
  <si>
    <t>Empresas Estatales</t>
  </si>
  <si>
    <t>Sociedades Mercantiles</t>
  </si>
  <si>
    <t>Cooperativas Agropecuarias</t>
  </si>
  <si>
    <t>Unidades Presu-puestadas</t>
  </si>
  <si>
    <t>ORGANISMO/OSDE</t>
  </si>
  <si>
    <t>MINISTERIO DE INDUSTRIAS</t>
  </si>
  <si>
    <t>SUBORDINADO AL ORGANISMO SUPERIOR</t>
  </si>
  <si>
    <t>GRUPO EMPRESARIAL DE LA INDUSTRIA LIGERA</t>
  </si>
  <si>
    <t>GRUPO EMPRESARIAL DE LA INDUSTRIA QUIMICA</t>
  </si>
  <si>
    <t>GRUPO DE LA INDUSTRIA ELECTRONICA, LA INFORMATICA, LA AUTOMATIZACION Y LAS COMUNICACIONES</t>
  </si>
  <si>
    <t>GRUPO EMPRESARIAL DE LA INDUSTRIA SIDERO MECANICA</t>
  </si>
  <si>
    <t>GRUPO EMPRESARIAL DE RECICLAJE</t>
  </si>
  <si>
    <t>MINISTERIO DE ENERGÍA Y MINAS</t>
  </si>
  <si>
    <t>UNION ELECTRICA</t>
  </si>
  <si>
    <t>UNION CUBA-PETROLEO</t>
  </si>
  <si>
    <t>MINISTERIO DE LA INDUSTRIA ALIMENTARIA</t>
  </si>
  <si>
    <t>GRUPO EMPRESARIAL DE LA INDUSTRIA ALIMENTARIA</t>
  </si>
  <si>
    <t>INSTITUTO DE RECURSOS HIDRÁULICOS</t>
  </si>
  <si>
    <t>GRUPO EMPRESARIAL DE AGUA Y SANEAMIENTO</t>
  </si>
  <si>
    <t>GRUPO EMPRESARIAL DE GESTION DE LAS AGUAS TERRESTRES</t>
  </si>
  <si>
    <t>MINISTERIO DE LA CONSTRUCCIÓN</t>
  </si>
  <si>
    <t>GRUPO EMPRESARIAL DE DISENO E INGENIERIA DE LA CONSTRUCCION, GEDIC</t>
  </si>
  <si>
    <t>GRUPO EMPRESARIAL DE CONSTRUCCION Y MONTAJE, GECONS</t>
  </si>
  <si>
    <t>GRUPO EMPRESARIAL DE MATERIALES DE CONSTRUCCION, GEICON</t>
  </si>
  <si>
    <t>MINISTERIO DE LA AGRICULTURA</t>
  </si>
  <si>
    <t>GRUPO EMPRESARIAL AGROPECUARIO Y FORESTAL ARTEMISA</t>
  </si>
  <si>
    <t>GRUPO EMPRESARIAL AGROPECUARIO Y FORESTAL MAYABEQUE</t>
  </si>
  <si>
    <t>GRUPO EMPRESARIAL GANADERO</t>
  </si>
  <si>
    <t>GRUPO EMPRESARIAL DE LOGISTICA</t>
  </si>
  <si>
    <t>GRUPO EMPRESARIAL AGRICOLA</t>
  </si>
  <si>
    <t>GRUPO EMPRESARIAL FLORA Y FAUNA</t>
  </si>
  <si>
    <t>GRUPO EMPRESARIAL DE PRODUCCIONES BIOFARMACEUTICAS Y QUIMICAS</t>
  </si>
  <si>
    <t>GRUPO EMPRESARIAL AGROFORESTAL</t>
  </si>
  <si>
    <t>GRUPO EMPRESARIAL DE TABACO DE CUBA</t>
  </si>
  <si>
    <t xml:space="preserve">GRUPO EMPRESARIAL DE ACOPIO </t>
  </si>
  <si>
    <t>MINISTERIO DEL TRANSPORTE</t>
  </si>
  <si>
    <t>GRUPO EMPRESARIAL DE SERVICIOS DE TRANSPORTE AUTOMOTOR</t>
  </si>
  <si>
    <t>GRUPO EMPRESARIAL DE TRANSPORTE MARITIMO PORTUARIO</t>
  </si>
  <si>
    <t>CORPORACION DE LA AVIACION CUBANA, S.A.</t>
  </si>
  <si>
    <t>GRUPO EMPRESARIAL CONSTRUCTOR DEL TRANSPORTE</t>
  </si>
  <si>
    <t>UNION DE FERROCARRILES DE CUBA</t>
  </si>
  <si>
    <t>MINISTERIO DE COMUNICACIONES</t>
  </si>
  <si>
    <t>GRUPO EMPRESARIAL CORREOS DE CUBA</t>
  </si>
  <si>
    <t>GRUPO EMPRESARIAL DE LA INFORMATICA Y LAS COMUNICACIONES</t>
  </si>
  <si>
    <t>MINISTERIO DEL COMERCIO INTERIOR</t>
  </si>
  <si>
    <t xml:space="preserve">GRUPO DE EMPRESAS MAYORISTAS DE PRODUCTOS ALIMENTICIOS Y OTROS BIENES DE CONSUMO </t>
  </si>
  <si>
    <t>GRUPO COMERCIALIZADOR DE PRODUCTOS INDUSTRIALES Y DE SERVICIOS</t>
  </si>
  <si>
    <t>MINISTERIO DEL COMERCIO EXTERIOR Y LA INVERSIÓN EXTRANJERA</t>
  </si>
  <si>
    <t>GRUPO EMPRESARIAL DEL COMERCIO EXTERIOR</t>
  </si>
  <si>
    <t>MINISTERIO DE CIENCIAS, TECNOLOGÍA Y MEDIO AMBIENTE</t>
  </si>
  <si>
    <t>AGENCIA DE MEDIO AMBIENTE</t>
  </si>
  <si>
    <t>MINISTERIO DE EDUCACIÓN</t>
  </si>
  <si>
    <t>GRUPO EMPRESARIAL DEL MINISTERIO DE EDUCACION</t>
  </si>
  <si>
    <t>MINISTERIO DE EDUCACIÓN SUPERIOR</t>
  </si>
  <si>
    <t>MINISTERIO DE CULTURA</t>
  </si>
  <si>
    <t>MINISTERIO DE SALUD PÚBLICA</t>
  </si>
  <si>
    <t>GRUPO EMPRESARIAL PARA EL ASEGURAMIENTO DE LA SALUD PUBLICA</t>
  </si>
  <si>
    <t>INSTITUTO NACIONAL DE DEPORTES, EDUCACIÓN FÍSICA Y RECREACIÓN</t>
  </si>
  <si>
    <t>MINISTERIO DEL TURISMO</t>
  </si>
  <si>
    <t>GRUPO EMPRESARIAL CUBASOL, S.A.</t>
  </si>
  <si>
    <t>CORPORACION DE COMERCIO Y TURISMO INTERNACIONAL CUBANACAN, S.A.</t>
  </si>
  <si>
    <t>GRUPO EMPRESARIAL HOTELERO GRAN CARIBE S.A.</t>
  </si>
  <si>
    <t>GRUPO EMPRESARIAL VIAJES CUBA, S.A.</t>
  </si>
  <si>
    <t>GRUPO EMPRESARIAL DE SEVICIOS AL TURISMO S.A.</t>
  </si>
  <si>
    <t>GRUPO EMPRESARIAL "CAMPISMO POPULAR"</t>
  </si>
  <si>
    <t>GRUPO EMPRESARIAL HOTELERO ISLAZUL, S.A.</t>
  </si>
  <si>
    <t xml:space="preserve">MINISTERIO DE LAS FUERZAS ARMADAS REVOLUCIONARIAS  </t>
  </si>
  <si>
    <t>UNION DE INDUSTRIA MILITAR</t>
  </si>
  <si>
    <t>UNION DE CONTRUCCIONES MILITARES</t>
  </si>
  <si>
    <t>UNION AGROPECUARIA MILITAR</t>
  </si>
  <si>
    <t>GRUPO EMPRESARIAL GEOCUBA</t>
  </si>
  <si>
    <t>UNIDAD ADMINISTRATIVA COMERCIAL CENTRAL DE LAS FUERZAS ARMADAS REVOLUCIONARIAS</t>
  </si>
  <si>
    <t>GRUPO DE ADMINISTRACION EMPRESARIAL S.A.</t>
  </si>
  <si>
    <t>MINISTERIO DEL INTERIOR</t>
  </si>
  <si>
    <t>GRUPO EMPRESARIAL AGROPECUARIO DEL MINISTERIO DEL INTERIOR</t>
  </si>
  <si>
    <t>GRUPO AZUCARERO (AZCUBA)</t>
  </si>
  <si>
    <t>GRUPO DE LAS INDUSTRIAS BIOTECNOLÓGICA Y FARMACÉUTICAS</t>
  </si>
  <si>
    <t>GRUPO EMPRESARIAL PALCO</t>
  </si>
  <si>
    <t>PODER POPULAR</t>
  </si>
  <si>
    <t>OTROS ORGANISMOS</t>
  </si>
  <si>
    <t>ACTIVIDAD ECONOMICA</t>
  </si>
  <si>
    <t>Construcción</t>
  </si>
  <si>
    <t>Hoteles y Restaurantes</t>
  </si>
  <si>
    <t>Unidades Presupuestadas</t>
  </si>
  <si>
    <t>Cooperativas No Agropecuarias</t>
  </si>
  <si>
    <t>Resto de las actividades</t>
  </si>
  <si>
    <t>2020</t>
  </si>
  <si>
    <t>3- Principales entidades por formas de organización, órgano u organismo y organización superior de dirección empresarial, enero - junio 2021</t>
  </si>
  <si>
    <t>Agricultura, Ganadería, Caza y Silvicultura</t>
  </si>
  <si>
    <t>Industrias Manufactureras (excepto industria azucarera)</t>
  </si>
  <si>
    <t xml:space="preserve">Comercio; Reparación de Efectos Personales </t>
  </si>
  <si>
    <t>El total de entidades no incluye organizaciones  políticas y de masas, instituciones  sin fines de lucro (ISFL), empresas  mixtas, empresas  de capital totalmente  extranjero,  sucursales  en Cuba de empresas  extranjeras,  la Cámara de Comercio  ni  los  Bufetes  Colectivos.   Es  la  suma  de  empresas   estatales,  sociedades   mercantiles de capital totalmente cubano,   cooperativas   y  unidades presupuestadas.
Las  empresas  estatales  incluyen  uniones  de empresas,  grupos  empresariales, organizaciones económicas  estatales  del tipo autofinanciadas, empresas de organizaciones políticas y de masas, así como los bancos estatales.
Las unidades presupuestadas incluyen organizaciones  económicas estatales del tipo presupuestadas.</t>
  </si>
  <si>
    <t>2021</t>
  </si>
  <si>
    <t>Empresas  Estatales</t>
  </si>
  <si>
    <t>Empresas Filiales</t>
  </si>
  <si>
    <t>Empresas  Filiales</t>
  </si>
  <si>
    <t>Mipyme Estatal</t>
  </si>
  <si>
    <t>Mipyme Privada</t>
  </si>
  <si>
    <t xml:space="preserve">CNoA </t>
  </si>
  <si>
    <t>TERRITORIOS</t>
  </si>
  <si>
    <t xml:space="preserve">  Río Cauto</t>
  </si>
  <si>
    <t xml:space="preserve">  Cauto Cristo</t>
  </si>
  <si>
    <t xml:space="preserve">  Jiguaní</t>
  </si>
  <si>
    <t xml:space="preserve">  Bayamo</t>
  </si>
  <si>
    <t xml:space="preserve">  Yara</t>
  </si>
  <si>
    <t xml:space="preserve">  Manzanillo</t>
  </si>
  <si>
    <t xml:space="preserve">  Campechuela</t>
  </si>
  <si>
    <t xml:space="preserve">  Madia Luna</t>
  </si>
  <si>
    <t xml:space="preserve">  Niquero</t>
  </si>
  <si>
    <t xml:space="preserve">  Pilón</t>
  </si>
  <si>
    <t xml:space="preserve">  Bartolomé Masó</t>
  </si>
  <si>
    <t xml:space="preserve">  Buey Arriba</t>
  </si>
  <si>
    <t xml:space="preserve">  Guisa</t>
  </si>
  <si>
    <t>Granma</t>
  </si>
  <si>
    <t>4.1- Principales entidades por formas de organización, Diciembre 2022</t>
  </si>
  <si>
    <t>2022</t>
  </si>
  <si>
    <t>4.2- Principales entidades por formas de organización y territorios, Diciembre 2022</t>
  </si>
  <si>
    <t>4.3- Principales entidades por formas de organización y actividades económica, Diciembre 2022</t>
  </si>
  <si>
    <t xml:space="preserve">Cooperativas </t>
  </si>
  <si>
    <t>Unidades  Presupuestadas</t>
  </si>
  <si>
    <t>Mipymes Privada</t>
  </si>
  <si>
    <t>4.3.1 Estructura de principales formas de organización. Diciembre 2022</t>
  </si>
  <si>
    <t>*Las MIPYMES se registran en la Oficina Nacional de Estadística e Información una vez concluya en la inscripción en el</t>
  </si>
  <si>
    <t xml:space="preserve"> Registro Mercantil y en la Oficina Nacional de Administración Tributaria, procesos posteriores a la aprobación de estos </t>
  </si>
  <si>
    <t xml:space="preserve"> actores por el Ministerio de Economía y Planificación; de ahí la diferencia con lo publicado por ese Ministerio.</t>
  </si>
  <si>
    <t xml:space="preserve">Coope-rativas </t>
  </si>
  <si>
    <t>Mipymes  Estatales</t>
  </si>
  <si>
    <t>Mipymes Estatales</t>
  </si>
  <si>
    <r>
      <t>Mipymes Estatales</t>
    </r>
    <r>
      <rPr>
        <sz val="9"/>
        <color theme="0"/>
        <rFont val="Calibri"/>
        <family val="2"/>
      </rPr>
      <t>*</t>
    </r>
  </si>
  <si>
    <t>Mipymes Privadas</t>
  </si>
  <si>
    <t>Mipymes Privadas*</t>
  </si>
  <si>
    <t xml:space="preserve">  Agricultura, Ganadería, Caza y Silvicultura</t>
  </si>
  <si>
    <t xml:space="preserve">  Pesca</t>
  </si>
  <si>
    <t xml:space="preserve">  Industria Azucarera</t>
  </si>
  <si>
    <t xml:space="preserve">  Industrias Manufactureras (excepto ind. azucarera)</t>
  </si>
  <si>
    <t xml:space="preserve">  Suministro de Electricidad, Gas y Agua</t>
  </si>
  <si>
    <t xml:space="preserve">  Construcción</t>
  </si>
  <si>
    <t xml:space="preserve">  Comercio; Reparación de Efectos Personales </t>
  </si>
  <si>
    <t xml:space="preserve">  Hoteles y Restaurantes</t>
  </si>
  <si>
    <t xml:space="preserve">  Transporte, Almacenamiento y Comunicaciones</t>
  </si>
  <si>
    <t xml:space="preserve">  Servicios Empresariales, Actividades Inmobiliarias</t>
  </si>
  <si>
    <t xml:space="preserve">  y de Alquiler</t>
  </si>
  <si>
    <t xml:space="preserve">  Administración Pública, Defensa; Seguridad Social</t>
  </si>
  <si>
    <t xml:space="preserve">  Ciencia e Innovación Tecnológica</t>
  </si>
  <si>
    <t xml:space="preserve">  Educación</t>
  </si>
  <si>
    <t xml:space="preserve">  Salud Pública y Asistencia Social</t>
  </si>
  <si>
    <t xml:space="preserve">  Cultura; Deporte</t>
  </si>
  <si>
    <t xml:space="preserve">  Otras  Actividades de Servicios Comunales  de  </t>
  </si>
  <si>
    <t xml:space="preserve">  Asociaciones y Personales</t>
  </si>
  <si>
    <t>4. 4- Principales  entidades clasificadas por formas de organización y organismos, año 2022</t>
  </si>
  <si>
    <t xml:space="preserve">Unidad </t>
  </si>
  <si>
    <t>Coopera-</t>
  </si>
  <si>
    <t>Cooperativas de</t>
  </si>
  <si>
    <t xml:space="preserve">Básica de </t>
  </si>
  <si>
    <t>tivas de</t>
  </si>
  <si>
    <t>Empresas</t>
  </si>
  <si>
    <t xml:space="preserve"> Producción No</t>
  </si>
  <si>
    <t xml:space="preserve"> Producción</t>
  </si>
  <si>
    <t>de Producción</t>
  </si>
  <si>
    <t>Crédito y</t>
  </si>
  <si>
    <t>Presu-</t>
  </si>
  <si>
    <t>ORGANISMOS</t>
  </si>
  <si>
    <t>Filiales</t>
  </si>
  <si>
    <t>MIPYMES</t>
  </si>
  <si>
    <t xml:space="preserve"> Agropecuaria</t>
  </si>
  <si>
    <t>Agropecuaria</t>
  </si>
  <si>
    <t xml:space="preserve"> Servicio</t>
  </si>
  <si>
    <t>puestadas</t>
  </si>
  <si>
    <t xml:space="preserve">  Ministerio de Industrias</t>
  </si>
  <si>
    <t xml:space="preserve">  Ministerio de Energía y Minas</t>
  </si>
  <si>
    <t xml:space="preserve">  Ministerio de la Industria </t>
  </si>
  <si>
    <t xml:space="preserve">  Alimentaria</t>
  </si>
  <si>
    <t xml:space="preserve">  Instituto Nacional de Recursos </t>
  </si>
  <si>
    <t xml:space="preserve">  Hidráulicos</t>
  </si>
  <si>
    <t xml:space="preserve">  Ministerio de la Construcción</t>
  </si>
  <si>
    <t xml:space="preserve">  Ministerio de la Agricultura</t>
  </si>
  <si>
    <t xml:space="preserve">  Ministerio de Comunicaciones</t>
  </si>
  <si>
    <t xml:space="preserve">  Ministerio del Comercio Interior</t>
  </si>
  <si>
    <t xml:space="preserve">  Ministerio de Ciencia, Tecnología </t>
  </si>
  <si>
    <t xml:space="preserve">  y Medio Ambiente</t>
  </si>
  <si>
    <t xml:space="preserve">  Ministerio de Educación</t>
  </si>
  <si>
    <t xml:space="preserve">  Ministerio de Educación Superior</t>
  </si>
  <si>
    <t xml:space="preserve">  Instituto de información y  </t>
  </si>
  <si>
    <t xml:space="preserve">  Comunicación Social</t>
  </si>
  <si>
    <t xml:space="preserve">  Ministerio de Salud Pública</t>
  </si>
  <si>
    <t xml:space="preserve">  Ministerio del Turismo</t>
  </si>
  <si>
    <t xml:space="preserve">  Tribunal Supremo Popular</t>
  </si>
  <si>
    <t xml:space="preserve">  Fiscalía General de la República</t>
  </si>
  <si>
    <t xml:space="preserve">  Ministerio de las Fuerzas Armadas </t>
  </si>
  <si>
    <t xml:space="preserve">  Ministerio del Interior</t>
  </si>
  <si>
    <t xml:space="preserve">  Instituto Nacional de Ordenamiento </t>
  </si>
  <si>
    <t xml:space="preserve">  Territorial y Urbanismo</t>
  </si>
  <si>
    <t xml:space="preserve">  Consejo de Ministros</t>
  </si>
  <si>
    <t xml:space="preserve">  Poder Popular de Granma</t>
  </si>
  <si>
    <t xml:space="preserve">  Grupo Azucarero</t>
  </si>
  <si>
    <t xml:space="preserve">  Grupo de las Industrias </t>
  </si>
  <si>
    <t xml:space="preserve">  Biotecnológicas  y Farmacéuticas</t>
  </si>
  <si>
    <t xml:space="preserve">  Otros</t>
  </si>
  <si>
    <t>4.5- Micro, Pequeñas y Medianas Empresas (MIPYMES)  por  Actividad Económica, diciembre 2022</t>
  </si>
  <si>
    <t xml:space="preserve">PROVINCIA </t>
  </si>
  <si>
    <t xml:space="preserve"> Alojamiento y de Servicios de Comida</t>
  </si>
  <si>
    <t>Agricultura, Ganadería, Silvicultura y Pesca</t>
  </si>
  <si>
    <r>
      <t xml:space="preserve">Comercio </t>
    </r>
    <r>
      <rPr>
        <b/>
        <vertAlign val="superscript"/>
        <sz val="8"/>
        <color indexed="9"/>
        <rFont val="Arial"/>
        <family val="2"/>
      </rPr>
      <t>(a)</t>
    </r>
  </si>
  <si>
    <t>Industrias Manufactureras</t>
  </si>
  <si>
    <t>Información y Comunicaciones</t>
  </si>
  <si>
    <t>Transporte y Almacenamiento</t>
  </si>
  <si>
    <t>Resto de las  Actividades</t>
  </si>
  <si>
    <t>TOTAL</t>
  </si>
  <si>
    <t xml:space="preserve">  Granma</t>
  </si>
  <si>
    <r>
      <rPr>
        <vertAlign val="superscript"/>
        <sz val="9"/>
        <rFont val="Arial"/>
        <family val="2"/>
      </rPr>
      <t>(a)</t>
    </r>
    <r>
      <rPr>
        <sz val="9"/>
        <rFont val="Arial"/>
        <family val="2"/>
      </rPr>
      <t xml:space="preserve"> Comercio al por  mayor y al por menor; Reparación de Vehículos Automoteres y  Motocicletas</t>
    </r>
  </si>
  <si>
    <t>Fuente: Directorio de Unidades Institucionales y Establecimientos (DUINE)</t>
  </si>
  <si>
    <t>Gráfico 4.5.1 MIPYMES por Actividad Económica, diciembre 2022</t>
  </si>
  <si>
    <t xml:space="preserve">Comercio </t>
  </si>
  <si>
    <t xml:space="preserve">Gráfico: 4.1.1 Principales entidades clasificadas por formas de organización. Diciembre 2022 </t>
  </si>
  <si>
    <t>Gráfico: 4.1.2 Cooperativas por formas de organización y municipios. Diciembre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</si>
</sst>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_)"/>
    <numFmt numFmtId="165" formatCode="#\ ##0"/>
    <numFmt numFmtId="166" formatCode="#,##0.0"/>
    <numFmt numFmtId="167" formatCode="General_)"/>
    <numFmt numFmtId="168" formatCode="#\ ###\ ###.0"/>
    <numFmt numFmtId="169" formatCode="0_)"/>
  </numFmts>
  <fonts count="32" x14ac:knownFonts="1">
    <font>
      <sz val="12"/>
      <name val="Arial"/>
    </font>
    <font>
      <sz val="11"/>
      <color theme="1"/>
      <name val="Calibri"/>
      <family val="2"/>
      <scheme val="minor"/>
    </font>
    <font>
      <sz val="11"/>
      <color theme="1"/>
      <name val="Calibri"/>
      <family val="2"/>
      <scheme val="minor"/>
    </font>
    <font>
      <sz val="10"/>
      <name val="Arial"/>
      <family val="2"/>
    </font>
    <font>
      <sz val="10"/>
      <name val="Courier"/>
      <family val="3"/>
    </font>
    <font>
      <sz val="9"/>
      <color indexed="8"/>
      <name val="Arial"/>
      <family val="2"/>
    </font>
    <font>
      <b/>
      <sz val="9"/>
      <color indexed="8"/>
      <name val="Arial"/>
      <family val="2"/>
    </font>
    <font>
      <sz val="9"/>
      <name val="Arial"/>
      <family val="2"/>
    </font>
    <font>
      <b/>
      <sz val="10"/>
      <color indexed="12"/>
      <name val="Arial"/>
      <family val="2"/>
    </font>
    <font>
      <sz val="10"/>
      <color indexed="12"/>
      <name val="Arial"/>
      <family val="2"/>
    </font>
    <font>
      <sz val="10"/>
      <color indexed="8"/>
      <name val="Arial"/>
      <family val="2"/>
    </font>
    <font>
      <b/>
      <sz val="10"/>
      <color indexed="8"/>
      <name val="Arial"/>
      <family val="2"/>
    </font>
    <font>
      <sz val="10"/>
      <name val="Arial"/>
      <family val="2"/>
    </font>
    <font>
      <b/>
      <sz val="10"/>
      <name val="Arial"/>
      <family val="2"/>
    </font>
    <font>
      <b/>
      <sz val="10"/>
      <color theme="0"/>
      <name val="Arial"/>
      <family val="2"/>
    </font>
    <font>
      <sz val="10"/>
      <color theme="0"/>
      <name val="Arial"/>
      <family val="2"/>
    </font>
    <font>
      <b/>
      <sz val="9"/>
      <name val="Arial"/>
      <family val="2"/>
    </font>
    <font>
      <sz val="12"/>
      <name val="Arial"/>
      <family val="2"/>
    </font>
    <font>
      <b/>
      <sz val="9"/>
      <color theme="0"/>
      <name val="Arial"/>
      <family val="2"/>
    </font>
    <font>
      <sz val="12"/>
      <color theme="0"/>
      <name val="Arial"/>
      <family val="2"/>
    </font>
    <font>
      <sz val="11"/>
      <color theme="0"/>
      <name val="Calibri"/>
      <family val="2"/>
      <scheme val="minor"/>
    </font>
    <font>
      <sz val="9"/>
      <color theme="0"/>
      <name val="Arial"/>
      <family val="2"/>
    </font>
    <font>
      <sz val="9"/>
      <color rgb="FF000000"/>
      <name val="Arial"/>
      <family val="2"/>
    </font>
    <font>
      <sz val="9"/>
      <color theme="0"/>
      <name val="Calibri"/>
      <family val="2"/>
    </font>
    <font>
      <sz val="9"/>
      <name val="Calibri"/>
      <family val="2"/>
    </font>
    <font>
      <b/>
      <sz val="10"/>
      <name val="Calibri"/>
      <family val="2"/>
    </font>
    <font>
      <sz val="12"/>
      <name val="Times New Roman"/>
      <family val="1"/>
    </font>
    <font>
      <b/>
      <i/>
      <sz val="9"/>
      <name val="Arial"/>
      <family val="2"/>
    </font>
    <font>
      <b/>
      <sz val="8"/>
      <color theme="0"/>
      <name val="Arial"/>
      <family val="2"/>
    </font>
    <font>
      <b/>
      <vertAlign val="superscript"/>
      <sz val="8"/>
      <color indexed="9"/>
      <name val="Arial"/>
      <family val="2"/>
    </font>
    <font>
      <vertAlign val="superscript"/>
      <sz val="9"/>
      <name val="Arial"/>
      <family val="2"/>
    </font>
    <font>
      <b/>
      <sz val="8"/>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
      <patternFill patternType="solid">
        <fgColor theme="4"/>
      </patternFill>
    </fill>
  </fills>
  <borders count="5">
    <border>
      <left/>
      <right/>
      <top/>
      <bottom/>
      <diagonal/>
    </border>
    <border>
      <left/>
      <right/>
      <top/>
      <bottom style="thin">
        <color rgb="FF6695C4"/>
      </bottom>
      <diagonal/>
    </border>
    <border>
      <left/>
      <right/>
      <top/>
      <bottom style="thin">
        <color theme="0"/>
      </bottom>
      <diagonal/>
    </border>
    <border>
      <left/>
      <right/>
      <top style="thin">
        <color rgb="FF6695C4"/>
      </top>
      <bottom/>
      <diagonal/>
    </border>
    <border>
      <left/>
      <right/>
      <top style="thin">
        <color theme="3" tint="0.59996337778862885"/>
      </top>
      <bottom/>
      <diagonal/>
    </border>
  </borders>
  <cellStyleXfs count="14">
    <xf numFmtId="0" fontId="0" fillId="0" borderId="0"/>
    <xf numFmtId="0" fontId="3" fillId="0" borderId="0"/>
    <xf numFmtId="0" fontId="4" fillId="0" borderId="0"/>
    <xf numFmtId="0" fontId="3" fillId="0" borderId="0"/>
    <xf numFmtId="164" fontId="4" fillId="0" borderId="0"/>
    <xf numFmtId="167" fontId="4" fillId="0" borderId="0"/>
    <xf numFmtId="0" fontId="12" fillId="0" borderId="0"/>
    <xf numFmtId="0" fontId="2" fillId="0" borderId="0"/>
    <xf numFmtId="0" fontId="17" fillId="0" borderId="0"/>
    <xf numFmtId="0" fontId="3" fillId="0" borderId="0"/>
    <xf numFmtId="0" fontId="1" fillId="0" borderId="0"/>
    <xf numFmtId="0" fontId="3" fillId="0" borderId="0"/>
    <xf numFmtId="0" fontId="20" fillId="5" borderId="0" applyNumberFormat="0" applyBorder="0" applyAlignment="0" applyProtection="0"/>
    <xf numFmtId="0" fontId="26" fillId="0" borderId="0"/>
  </cellStyleXfs>
  <cellXfs count="341">
    <xf numFmtId="0" fontId="0" fillId="0" borderId="0" xfId="0"/>
    <xf numFmtId="0" fontId="3" fillId="0" borderId="0" xfId="1" applyFont="1"/>
    <xf numFmtId="164" fontId="5" fillId="0" borderId="0" xfId="2" applyNumberFormat="1" applyFont="1" applyProtection="1"/>
    <xf numFmtId="0" fontId="8" fillId="0" borderId="0" xfId="3" applyFont="1" applyBorder="1" applyAlignment="1"/>
    <xf numFmtId="164" fontId="5" fillId="0" borderId="0" xfId="2" applyNumberFormat="1" applyFont="1" applyAlignment="1" applyProtection="1">
      <alignment horizontal="right"/>
    </xf>
    <xf numFmtId="1" fontId="5" fillId="0" borderId="0" xfId="2" applyNumberFormat="1" applyFont="1" applyAlignment="1" applyProtection="1">
      <alignment horizontal="right"/>
    </xf>
    <xf numFmtId="166" fontId="9" fillId="0" borderId="0" xfId="2" applyNumberFormat="1" applyFont="1" applyBorder="1" applyAlignment="1" applyProtection="1">
      <alignment horizontal="right"/>
    </xf>
    <xf numFmtId="1" fontId="9" fillId="0" borderId="0" xfId="2" applyNumberFormat="1" applyFont="1" applyBorder="1" applyAlignment="1" applyProtection="1">
      <alignment horizontal="right"/>
    </xf>
    <xf numFmtId="164" fontId="10" fillId="0" borderId="0" xfId="4" applyFont="1" applyProtection="1"/>
    <xf numFmtId="164" fontId="10" fillId="0" borderId="0" xfId="4" applyFont="1" applyAlignment="1" applyProtection="1">
      <alignment wrapText="1"/>
    </xf>
    <xf numFmtId="164" fontId="10" fillId="0" borderId="0" xfId="4" applyFont="1" applyBorder="1" applyAlignment="1" applyProtection="1">
      <alignment horizontal="left" wrapText="1"/>
    </xf>
    <xf numFmtId="164" fontId="10" fillId="0" borderId="0" xfId="4" applyFont="1" applyAlignment="1" applyProtection="1">
      <alignment vertical="center"/>
    </xf>
    <xf numFmtId="164" fontId="10" fillId="2" borderId="0" xfId="4" applyFont="1" applyFill="1" applyBorder="1" applyAlignment="1" applyProtection="1">
      <alignment horizontal="left" wrapText="1"/>
    </xf>
    <xf numFmtId="164" fontId="11" fillId="0" borderId="0" xfId="4" applyFont="1" applyBorder="1" applyAlignment="1" applyProtection="1">
      <alignment horizontal="left" wrapText="1"/>
    </xf>
    <xf numFmtId="168" fontId="11" fillId="0" borderId="0" xfId="4" applyNumberFormat="1" applyFont="1" applyBorder="1" applyAlignment="1" applyProtection="1">
      <alignment horizontal="right"/>
    </xf>
    <xf numFmtId="1" fontId="11" fillId="0" borderId="0" xfId="4" applyNumberFormat="1" applyFont="1" applyBorder="1" applyAlignment="1" applyProtection="1">
      <alignment horizontal="right"/>
    </xf>
    <xf numFmtId="1" fontId="11" fillId="0" borderId="0" xfId="4" applyNumberFormat="1" applyFont="1" applyFill="1" applyAlignment="1" applyProtection="1">
      <alignment horizontal="right" vertical="top"/>
    </xf>
    <xf numFmtId="164" fontId="11" fillId="0" borderId="0" xfId="4" applyFont="1" applyProtection="1"/>
    <xf numFmtId="0" fontId="13" fillId="0" borderId="0" xfId="6" applyFont="1" applyFill="1" applyAlignment="1">
      <alignment horizontal="left" vertical="top" wrapText="1" indent="1"/>
    </xf>
    <xf numFmtId="1" fontId="11" fillId="0" borderId="0" xfId="6" applyNumberFormat="1" applyFont="1" applyAlignment="1">
      <alignment horizontal="right" vertical="top"/>
    </xf>
    <xf numFmtId="1" fontId="13" fillId="0" borderId="0" xfId="6" applyNumberFormat="1" applyFont="1" applyAlignment="1">
      <alignment horizontal="right" vertical="top"/>
    </xf>
    <xf numFmtId="0" fontId="3" fillId="0" borderId="0" xfId="6" applyFont="1"/>
    <xf numFmtId="0" fontId="13" fillId="0" borderId="0" xfId="6" applyFont="1"/>
    <xf numFmtId="0" fontId="13" fillId="3" borderId="0" xfId="6" applyFont="1" applyFill="1" applyAlignment="1">
      <alignment horizontal="left" vertical="top" wrapText="1" indent="1"/>
    </xf>
    <xf numFmtId="164" fontId="10" fillId="2" borderId="0" xfId="4" applyFont="1" applyFill="1" applyBorder="1" applyAlignment="1" applyProtection="1">
      <alignment wrapText="1"/>
    </xf>
    <xf numFmtId="164" fontId="10" fillId="2" borderId="0" xfId="4" applyFont="1" applyFill="1" applyBorder="1" applyAlignment="1" applyProtection="1">
      <alignment horizontal="right"/>
    </xf>
    <xf numFmtId="1" fontId="10" fillId="2" borderId="0" xfId="4" applyNumberFormat="1" applyFont="1" applyFill="1" applyBorder="1" applyAlignment="1" applyProtection="1">
      <alignment horizontal="right"/>
    </xf>
    <xf numFmtId="3" fontId="11" fillId="2" borderId="0" xfId="4" applyNumberFormat="1" applyFont="1" applyFill="1" applyBorder="1" applyAlignment="1" applyProtection="1">
      <alignment horizontal="right" vertical="top"/>
    </xf>
    <xf numFmtId="3" fontId="10" fillId="2" borderId="0" xfId="4" applyNumberFormat="1" applyFont="1" applyFill="1" applyBorder="1" applyAlignment="1" applyProtection="1">
      <alignment horizontal="right" vertical="top"/>
    </xf>
    <xf numFmtId="3" fontId="11" fillId="2" borderId="0" xfId="4" applyNumberFormat="1" applyFont="1" applyFill="1" applyBorder="1" applyAlignment="1" applyProtection="1">
      <alignment horizontal="right"/>
    </xf>
    <xf numFmtId="3" fontId="13" fillId="0" borderId="0" xfId="6" applyNumberFormat="1" applyFont="1" applyAlignment="1">
      <alignment horizontal="right" vertical="top"/>
    </xf>
    <xf numFmtId="3" fontId="11" fillId="0" borderId="0" xfId="6" applyNumberFormat="1" applyFont="1" applyAlignment="1">
      <alignment vertical="top"/>
    </xf>
    <xf numFmtId="0" fontId="11" fillId="0" borderId="0" xfId="6" applyFont="1" applyAlignment="1">
      <alignment horizontal="left" vertical="top" wrapText="1" indent="1"/>
    </xf>
    <xf numFmtId="3" fontId="11" fillId="0" borderId="0" xfId="6" applyNumberFormat="1" applyFont="1" applyFill="1" applyAlignment="1">
      <alignment vertical="top"/>
    </xf>
    <xf numFmtId="3" fontId="13" fillId="0" borderId="0" xfId="6" applyNumberFormat="1" applyFont="1" applyFill="1" applyAlignment="1">
      <alignment horizontal="right" vertical="top"/>
    </xf>
    <xf numFmtId="3" fontId="11" fillId="0" borderId="0" xfId="6" applyNumberFormat="1" applyFont="1" applyFill="1" applyAlignment="1">
      <alignment horizontal="right" vertical="top"/>
    </xf>
    <xf numFmtId="164" fontId="11" fillId="0" borderId="0" xfId="4" applyFont="1" applyFill="1" applyProtection="1"/>
    <xf numFmtId="1" fontId="11" fillId="0" borderId="0" xfId="4" applyNumberFormat="1" applyFont="1" applyFill="1" applyAlignment="1" applyProtection="1">
      <alignment vertical="top"/>
    </xf>
    <xf numFmtId="165" fontId="10" fillId="0" borderId="0" xfId="4" applyNumberFormat="1" applyFont="1" applyFill="1" applyProtection="1"/>
    <xf numFmtId="165" fontId="10" fillId="0" borderId="0" xfId="4" applyNumberFormat="1" applyFont="1" applyFill="1" applyBorder="1" applyAlignment="1" applyProtection="1">
      <alignment horizontal="right"/>
    </xf>
    <xf numFmtId="165" fontId="10" fillId="0" borderId="0" xfId="4" applyNumberFormat="1" applyFont="1" applyFill="1" applyAlignment="1" applyProtection="1">
      <alignment horizontal="right"/>
    </xf>
    <xf numFmtId="165" fontId="3" fillId="0" borderId="0" xfId="6" applyNumberFormat="1" applyFont="1" applyFill="1" applyBorder="1"/>
    <xf numFmtId="1" fontId="10" fillId="0" borderId="0" xfId="4" applyNumberFormat="1" applyFont="1" applyAlignment="1" applyProtection="1">
      <alignment horizontal="right"/>
    </xf>
    <xf numFmtId="164" fontId="10" fillId="0" borderId="0" xfId="4" applyFont="1" applyBorder="1" applyAlignment="1" applyProtection="1">
      <alignment horizontal="right" wrapText="1"/>
    </xf>
    <xf numFmtId="165" fontId="3" fillId="0" borderId="0" xfId="6" applyNumberFormat="1" applyFont="1" applyFill="1" applyBorder="1" applyAlignment="1">
      <alignment horizontal="right"/>
    </xf>
    <xf numFmtId="164" fontId="10" fillId="0" borderId="0" xfId="4" applyFont="1" applyAlignment="1" applyProtection="1">
      <alignment horizontal="right"/>
    </xf>
    <xf numFmtId="1" fontId="10" fillId="0" borderId="0" xfId="4" applyNumberFormat="1" applyFont="1" applyBorder="1" applyAlignment="1" applyProtection="1">
      <alignment horizontal="right"/>
    </xf>
    <xf numFmtId="1" fontId="10" fillId="2" borderId="0" xfId="4" applyNumberFormat="1" applyFont="1" applyFill="1" applyBorder="1" applyAlignment="1" applyProtection="1">
      <alignment wrapText="1"/>
    </xf>
    <xf numFmtId="0" fontId="11" fillId="0" borderId="0" xfId="3" applyFont="1" applyBorder="1" applyAlignment="1">
      <alignment horizontal="left"/>
    </xf>
    <xf numFmtId="164" fontId="10" fillId="0" borderId="0" xfId="2" applyNumberFormat="1" applyFont="1" applyBorder="1" applyAlignment="1" applyProtection="1">
      <alignment horizontal="right"/>
    </xf>
    <xf numFmtId="1" fontId="10" fillId="0" borderId="0" xfId="2" applyNumberFormat="1" applyFont="1" applyBorder="1" applyAlignment="1" applyProtection="1">
      <alignment horizontal="right"/>
    </xf>
    <xf numFmtId="164" fontId="10" fillId="0" borderId="0" xfId="2" applyNumberFormat="1" applyFont="1" applyProtection="1"/>
    <xf numFmtId="164" fontId="10" fillId="0" borderId="0" xfId="2" applyNumberFormat="1" applyFont="1" applyAlignment="1" applyProtection="1">
      <alignment vertical="center"/>
    </xf>
    <xf numFmtId="49" fontId="11" fillId="0" borderId="0" xfId="2" applyNumberFormat="1" applyFont="1" applyBorder="1" applyProtection="1"/>
    <xf numFmtId="165" fontId="11" fillId="0" borderId="0" xfId="2" applyNumberFormat="1" applyFont="1" applyFill="1" applyBorder="1" applyProtection="1"/>
    <xf numFmtId="165" fontId="11" fillId="0" borderId="0" xfId="2" applyNumberFormat="1" applyFont="1" applyFill="1" applyBorder="1" applyAlignment="1" applyProtection="1">
      <alignment horizontal="right"/>
    </xf>
    <xf numFmtId="164" fontId="10" fillId="0" borderId="0" xfId="2" applyNumberFormat="1" applyFont="1" applyBorder="1" applyProtection="1"/>
    <xf numFmtId="164" fontId="10" fillId="0" borderId="0" xfId="2" applyNumberFormat="1" applyFont="1" applyAlignment="1" applyProtection="1"/>
    <xf numFmtId="164" fontId="11" fillId="0" borderId="0" xfId="2" applyNumberFormat="1" applyFont="1" applyAlignment="1" applyProtection="1"/>
    <xf numFmtId="164" fontId="10" fillId="0" borderId="0" xfId="4" applyFont="1" applyBorder="1" applyProtection="1"/>
    <xf numFmtId="0" fontId="13" fillId="0" borderId="0" xfId="6" applyFont="1" applyFill="1" applyAlignment="1">
      <alignment horizontal="left" vertical="top" indent="1"/>
    </xf>
    <xf numFmtId="164" fontId="3" fillId="0" borderId="0" xfId="4" applyFont="1" applyProtection="1"/>
    <xf numFmtId="164" fontId="7" fillId="0" borderId="0" xfId="2" applyNumberFormat="1" applyFont="1" applyAlignment="1" applyProtection="1">
      <alignment horizontal="justify" vertical="top" wrapText="1"/>
    </xf>
    <xf numFmtId="164" fontId="7" fillId="0" borderId="0" xfId="2" applyNumberFormat="1" applyFont="1" applyAlignment="1" applyProtection="1">
      <alignment horizontal="justify" vertical="top"/>
    </xf>
    <xf numFmtId="164" fontId="5" fillId="0" borderId="0" xfId="2" applyNumberFormat="1" applyFont="1" applyBorder="1" applyAlignment="1" applyProtection="1">
      <alignment horizontal="right"/>
    </xf>
    <xf numFmtId="164" fontId="5" fillId="0" borderId="0" xfId="2" applyNumberFormat="1" applyFont="1" applyBorder="1" applyProtection="1"/>
    <xf numFmtId="0" fontId="10" fillId="0" borderId="0" xfId="3" applyFont="1" applyBorder="1"/>
    <xf numFmtId="0" fontId="10" fillId="0" borderId="0" xfId="3" applyFont="1" applyBorder="1" applyAlignment="1">
      <alignment horizontal="right"/>
    </xf>
    <xf numFmtId="0" fontId="3" fillId="0" borderId="0" xfId="1" applyFont="1" applyBorder="1"/>
    <xf numFmtId="0" fontId="3" fillId="0" borderId="0" xfId="1" applyFont="1" applyBorder="1" applyAlignment="1">
      <alignment horizontal="right"/>
    </xf>
    <xf numFmtId="165" fontId="11" fillId="0" borderId="0" xfId="2" applyNumberFormat="1" applyFont="1" applyBorder="1" applyAlignment="1" applyProtection="1">
      <alignment horizontal="right"/>
    </xf>
    <xf numFmtId="0" fontId="13" fillId="0" borderId="0" xfId="3" applyFont="1" applyBorder="1" applyAlignment="1"/>
    <xf numFmtId="164" fontId="10" fillId="0" borderId="3" xfId="2" applyNumberFormat="1" applyFont="1" applyBorder="1" applyProtection="1"/>
    <xf numFmtId="164" fontId="10" fillId="0" borderId="3" xfId="2" applyNumberFormat="1" applyFont="1" applyBorder="1" applyAlignment="1" applyProtection="1">
      <alignment horizontal="right"/>
    </xf>
    <xf numFmtId="1" fontId="10" fillId="0" borderId="3" xfId="2" applyNumberFormat="1" applyFont="1" applyBorder="1" applyAlignment="1" applyProtection="1">
      <alignment horizontal="right"/>
    </xf>
    <xf numFmtId="164" fontId="10" fillId="0" borderId="0" xfId="4" applyFont="1" applyBorder="1" applyAlignment="1" applyProtection="1">
      <alignment wrapText="1"/>
    </xf>
    <xf numFmtId="164" fontId="10" fillId="0" borderId="0" xfId="4" applyFont="1" applyBorder="1" applyAlignment="1" applyProtection="1">
      <alignment horizontal="right"/>
    </xf>
    <xf numFmtId="165" fontId="11" fillId="0" borderId="0" xfId="4" applyNumberFormat="1" applyFont="1" applyBorder="1" applyProtection="1"/>
    <xf numFmtId="165" fontId="11" fillId="0" borderId="0" xfId="4" applyNumberFormat="1" applyFont="1" applyBorder="1" applyAlignment="1" applyProtection="1">
      <alignment horizontal="right"/>
    </xf>
    <xf numFmtId="165" fontId="10" fillId="0" borderId="0" xfId="4" applyNumberFormat="1" applyFont="1" applyBorder="1" applyAlignment="1" applyProtection="1">
      <alignment horizontal="right"/>
    </xf>
    <xf numFmtId="1" fontId="10" fillId="2" borderId="0" xfId="4" applyNumberFormat="1" applyFont="1" applyFill="1" applyBorder="1" applyAlignment="1" applyProtection="1">
      <alignment vertical="top" wrapText="1"/>
    </xf>
    <xf numFmtId="164" fontId="11" fillId="2" borderId="0" xfId="4" applyFont="1" applyFill="1" applyBorder="1" applyAlignment="1" applyProtection="1">
      <alignment horizontal="right" vertical="top"/>
    </xf>
    <xf numFmtId="0" fontId="13" fillId="0" borderId="0" xfId="6" applyFont="1" applyFill="1" applyBorder="1" applyAlignment="1">
      <alignment horizontal="left" vertical="top" wrapText="1" indent="1"/>
    </xf>
    <xf numFmtId="0" fontId="3" fillId="0" borderId="0" xfId="6" applyFont="1" applyFill="1" applyBorder="1" applyAlignment="1">
      <alignment horizontal="left" vertical="top" wrapText="1" indent="1"/>
    </xf>
    <xf numFmtId="0" fontId="10" fillId="0" borderId="0" xfId="6" applyFont="1" applyBorder="1" applyAlignment="1">
      <alignment horizontal="left" vertical="top" wrapText="1" indent="1"/>
    </xf>
    <xf numFmtId="0" fontId="13" fillId="3" borderId="0" xfId="6" applyFont="1" applyFill="1" applyBorder="1" applyAlignment="1">
      <alignment horizontal="left" vertical="top" wrapText="1" indent="1"/>
    </xf>
    <xf numFmtId="3" fontId="11" fillId="0" borderId="0" xfId="4" applyNumberFormat="1" applyFont="1" applyFill="1" applyBorder="1" applyAlignment="1" applyProtection="1">
      <alignment vertical="top"/>
    </xf>
    <xf numFmtId="3" fontId="10" fillId="0" borderId="0" xfId="4" applyNumberFormat="1" applyFont="1" applyFill="1" applyBorder="1" applyAlignment="1" applyProtection="1">
      <alignment vertical="top"/>
    </xf>
    <xf numFmtId="3" fontId="3" fillId="0" borderId="0" xfId="6" applyNumberFormat="1" applyFont="1" applyBorder="1" applyAlignment="1">
      <alignment horizontal="right" vertical="top"/>
    </xf>
    <xf numFmtId="3" fontId="10" fillId="0" borderId="0" xfId="6" applyNumberFormat="1" applyFont="1" applyBorder="1" applyAlignment="1">
      <alignment vertical="top"/>
    </xf>
    <xf numFmtId="3" fontId="10" fillId="0" borderId="0" xfId="6" applyNumberFormat="1" applyFont="1" applyBorder="1" applyAlignment="1">
      <alignment horizontal="right" vertical="top"/>
    </xf>
    <xf numFmtId="3" fontId="13" fillId="0" borderId="0" xfId="6" applyNumberFormat="1" applyFont="1" applyBorder="1" applyAlignment="1">
      <alignment horizontal="right" vertical="top"/>
    </xf>
    <xf numFmtId="3" fontId="11" fillId="0" borderId="0" xfId="6" applyNumberFormat="1" applyFont="1" applyBorder="1" applyAlignment="1">
      <alignment vertical="top"/>
    </xf>
    <xf numFmtId="0" fontId="13" fillId="0" borderId="0" xfId="6" applyFont="1" applyFill="1" applyBorder="1" applyAlignment="1">
      <alignment horizontal="left" vertical="top" indent="1"/>
    </xf>
    <xf numFmtId="0" fontId="11" fillId="0" borderId="0" xfId="6" applyFont="1" applyBorder="1" applyAlignment="1">
      <alignment horizontal="left" vertical="top" wrapText="1" indent="1"/>
    </xf>
    <xf numFmtId="3" fontId="11" fillId="0" borderId="0" xfId="6" applyNumberFormat="1" applyFont="1" applyFill="1" applyBorder="1" applyAlignment="1">
      <alignment vertical="top"/>
    </xf>
    <xf numFmtId="3" fontId="13" fillId="0" borderId="0" xfId="6" applyNumberFormat="1" applyFont="1" applyFill="1" applyBorder="1" applyAlignment="1">
      <alignment horizontal="right" vertical="top"/>
    </xf>
    <xf numFmtId="3" fontId="11" fillId="0" borderId="0" xfId="6" applyNumberFormat="1" applyFont="1" applyFill="1" applyBorder="1" applyAlignment="1">
      <alignment horizontal="right" vertical="top"/>
    </xf>
    <xf numFmtId="165" fontId="10" fillId="0" borderId="0" xfId="4" applyNumberFormat="1" applyFont="1" applyFill="1" applyBorder="1" applyProtection="1"/>
    <xf numFmtId="164" fontId="10" fillId="0" borderId="1" xfId="4" applyFont="1" applyBorder="1" applyAlignment="1" applyProtection="1">
      <alignment wrapText="1"/>
    </xf>
    <xf numFmtId="167" fontId="13" fillId="0" borderId="0" xfId="5" applyFont="1" applyFill="1" applyBorder="1" applyAlignment="1" applyProtection="1">
      <alignment horizontal="left"/>
    </xf>
    <xf numFmtId="1" fontId="10" fillId="4" borderId="0" xfId="4" applyNumberFormat="1" applyFont="1" applyFill="1" applyBorder="1" applyAlignment="1" applyProtection="1">
      <alignment horizontal="right"/>
    </xf>
    <xf numFmtId="164" fontId="14" fillId="4" borderId="0" xfId="4" applyFont="1" applyFill="1" applyBorder="1" applyAlignment="1" applyProtection="1">
      <alignment wrapText="1"/>
    </xf>
    <xf numFmtId="164" fontId="14" fillId="4" borderId="0" xfId="4" applyFont="1" applyFill="1" applyBorder="1" applyAlignment="1" applyProtection="1">
      <alignment horizontal="left" wrapText="1"/>
    </xf>
    <xf numFmtId="1" fontId="14" fillId="4" borderId="0" xfId="4" applyNumberFormat="1" applyFont="1" applyFill="1" applyBorder="1" applyAlignment="1" applyProtection="1">
      <alignment horizontal="right"/>
    </xf>
    <xf numFmtId="1" fontId="14" fillId="4" borderId="0" xfId="4" applyNumberFormat="1" applyFont="1" applyFill="1" applyBorder="1" applyAlignment="1" applyProtection="1">
      <alignment horizontal="right" wrapText="1"/>
    </xf>
    <xf numFmtId="1" fontId="14" fillId="4" borderId="0" xfId="4" applyNumberFormat="1" applyFont="1" applyFill="1" applyBorder="1" applyAlignment="1" applyProtection="1">
      <alignment horizontal="center"/>
    </xf>
    <xf numFmtId="1" fontId="14" fillId="4" borderId="0" xfId="4" applyNumberFormat="1" applyFont="1" applyFill="1" applyBorder="1" applyAlignment="1" applyProtection="1">
      <alignment horizontal="left" wrapText="1"/>
    </xf>
    <xf numFmtId="0" fontId="10" fillId="0" borderId="1" xfId="6" applyFont="1" applyBorder="1" applyAlignment="1">
      <alignment horizontal="left" vertical="top" wrapText="1" indent="1"/>
    </xf>
    <xf numFmtId="3" fontId="10" fillId="0" borderId="1" xfId="4" applyNumberFormat="1" applyFont="1" applyFill="1" applyBorder="1" applyAlignment="1" applyProtection="1">
      <alignment vertical="top"/>
    </xf>
    <xf numFmtId="3" fontId="10" fillId="0" borderId="1" xfId="6" applyNumberFormat="1" applyFont="1" applyBorder="1" applyAlignment="1">
      <alignment vertical="top"/>
    </xf>
    <xf numFmtId="3" fontId="3" fillId="0" borderId="1" xfId="6" applyNumberFormat="1" applyFont="1" applyBorder="1" applyAlignment="1">
      <alignment horizontal="right" vertical="top"/>
    </xf>
    <xf numFmtId="3" fontId="10" fillId="2" borderId="1" xfId="4" applyNumberFormat="1" applyFont="1" applyFill="1" applyBorder="1" applyAlignment="1" applyProtection="1">
      <alignment horizontal="right" vertical="top"/>
    </xf>
    <xf numFmtId="3" fontId="10" fillId="0" borderId="1" xfId="6" applyNumberFormat="1" applyFont="1" applyBorder="1" applyAlignment="1">
      <alignment horizontal="right" vertical="top"/>
    </xf>
    <xf numFmtId="164" fontId="10" fillId="2" borderId="1" xfId="4" applyFont="1" applyFill="1" applyBorder="1" applyAlignment="1" applyProtection="1">
      <alignment wrapText="1"/>
    </xf>
    <xf numFmtId="164" fontId="10" fillId="2" borderId="1" xfId="4" applyFont="1" applyFill="1" applyBorder="1" applyAlignment="1" applyProtection="1">
      <alignment horizontal="right"/>
    </xf>
    <xf numFmtId="1" fontId="10" fillId="2" borderId="1" xfId="4" applyNumberFormat="1" applyFont="1" applyFill="1" applyBorder="1" applyAlignment="1" applyProtection="1">
      <alignment horizontal="right"/>
    </xf>
    <xf numFmtId="164" fontId="10" fillId="4" borderId="0" xfId="4" applyFont="1" applyFill="1" applyBorder="1" applyAlignment="1" applyProtection="1">
      <alignment wrapText="1"/>
    </xf>
    <xf numFmtId="164" fontId="10" fillId="4" borderId="0" xfId="4" applyFont="1" applyFill="1" applyBorder="1" applyProtection="1"/>
    <xf numFmtId="164" fontId="10" fillId="4" borderId="0" xfId="4" applyFont="1" applyFill="1" applyBorder="1" applyAlignment="1" applyProtection="1">
      <alignment horizontal="right"/>
    </xf>
    <xf numFmtId="164" fontId="14" fillId="4" borderId="0" xfId="4" applyFont="1" applyFill="1" applyBorder="1" applyProtection="1"/>
    <xf numFmtId="164" fontId="14" fillId="4" borderId="0" xfId="4" applyFont="1" applyFill="1" applyBorder="1" applyAlignment="1" applyProtection="1">
      <alignment horizontal="right"/>
    </xf>
    <xf numFmtId="1" fontId="14" fillId="4" borderId="0" xfId="4" applyNumberFormat="1" applyFont="1" applyFill="1" applyBorder="1" applyAlignment="1" applyProtection="1">
      <alignment wrapText="1"/>
    </xf>
    <xf numFmtId="164" fontId="10" fillId="0" borderId="3" xfId="4" applyFont="1" applyBorder="1" applyAlignment="1" applyProtection="1">
      <alignment wrapText="1"/>
    </xf>
    <xf numFmtId="164" fontId="10" fillId="0" borderId="3" xfId="4" applyFont="1" applyBorder="1" applyProtection="1"/>
    <xf numFmtId="164" fontId="10" fillId="0" borderId="3" xfId="4" applyFont="1" applyBorder="1" applyAlignment="1" applyProtection="1">
      <alignment horizontal="right"/>
    </xf>
    <xf numFmtId="1" fontId="10" fillId="0" borderId="3" xfId="4" applyNumberFormat="1" applyFont="1" applyBorder="1" applyAlignment="1" applyProtection="1">
      <alignment horizontal="right"/>
    </xf>
    <xf numFmtId="3" fontId="14" fillId="4" borderId="0" xfId="4" applyNumberFormat="1" applyFont="1" applyFill="1" applyBorder="1" applyAlignment="1" applyProtection="1">
      <alignment horizontal="right" vertical="top"/>
    </xf>
    <xf numFmtId="3" fontId="11" fillId="0" borderId="0" xfId="4" applyNumberFormat="1" applyFont="1" applyFill="1" applyBorder="1" applyAlignment="1" applyProtection="1">
      <alignment horizontal="right" vertical="top"/>
    </xf>
    <xf numFmtId="3" fontId="10" fillId="0" borderId="0" xfId="4" applyNumberFormat="1" applyFont="1" applyFill="1" applyBorder="1" applyAlignment="1" applyProtection="1">
      <alignment horizontal="right" vertical="top"/>
    </xf>
    <xf numFmtId="3" fontId="11" fillId="0" borderId="0" xfId="6" applyNumberFormat="1" applyFont="1" applyBorder="1" applyAlignment="1">
      <alignment horizontal="right" vertical="top"/>
    </xf>
    <xf numFmtId="164" fontId="10" fillId="0" borderId="0" xfId="4" applyFont="1" applyProtection="1"/>
    <xf numFmtId="0" fontId="3" fillId="0" borderId="0" xfId="0" applyFont="1"/>
    <xf numFmtId="164" fontId="10" fillId="0" borderId="0" xfId="4" applyFont="1" applyProtection="1"/>
    <xf numFmtId="167" fontId="13" fillId="0" borderId="1" xfId="5" applyFont="1" applyFill="1" applyBorder="1" applyAlignment="1" applyProtection="1"/>
    <xf numFmtId="164" fontId="18" fillId="0" borderId="0" xfId="2" applyNumberFormat="1" applyFont="1" applyProtection="1"/>
    <xf numFmtId="164" fontId="15" fillId="0" borderId="0" xfId="4" applyFont="1" applyProtection="1"/>
    <xf numFmtId="0" fontId="15" fillId="0" borderId="0" xfId="0" applyFont="1"/>
    <xf numFmtId="0" fontId="19" fillId="0" borderId="0" xfId="0" applyFont="1"/>
    <xf numFmtId="0" fontId="3" fillId="3" borderId="0" xfId="1" applyFont="1" applyFill="1"/>
    <xf numFmtId="164" fontId="7" fillId="3" borderId="0" xfId="2" applyNumberFormat="1" applyFont="1" applyFill="1" applyProtection="1"/>
    <xf numFmtId="164" fontId="3" fillId="3" borderId="0" xfId="2" applyNumberFormat="1" applyFont="1" applyFill="1" applyProtection="1"/>
    <xf numFmtId="169" fontId="15" fillId="0" borderId="0" xfId="4" applyNumberFormat="1" applyFont="1" applyProtection="1"/>
    <xf numFmtId="169" fontId="15" fillId="0" borderId="0" xfId="4" applyNumberFormat="1" applyFont="1" applyAlignment="1" applyProtection="1">
      <alignment horizontal="left"/>
    </xf>
    <xf numFmtId="1" fontId="15" fillId="0" borderId="0" xfId="4" applyNumberFormat="1" applyFont="1" applyAlignment="1" applyProtection="1">
      <alignment horizontal="left"/>
    </xf>
    <xf numFmtId="3" fontId="15" fillId="0" borderId="0" xfId="4" applyNumberFormat="1" applyFont="1" applyAlignment="1" applyProtection="1">
      <alignment horizontal="left"/>
    </xf>
    <xf numFmtId="164" fontId="15" fillId="0" borderId="0" xfId="4" applyNumberFormat="1" applyFont="1" applyProtection="1"/>
    <xf numFmtId="0" fontId="15" fillId="0" borderId="0" xfId="6" applyFont="1"/>
    <xf numFmtId="164" fontId="18" fillId="3" borderId="0" xfId="2" applyNumberFormat="1" applyFont="1" applyFill="1" applyProtection="1"/>
    <xf numFmtId="164" fontId="21" fillId="3" borderId="0" xfId="2" applyNumberFormat="1" applyFont="1" applyFill="1" applyProtection="1"/>
    <xf numFmtId="164" fontId="15" fillId="3" borderId="0" xfId="2" applyNumberFormat="1" applyFont="1" applyFill="1" applyProtection="1"/>
    <xf numFmtId="0" fontId="15" fillId="3" borderId="0" xfId="1" applyFont="1" applyFill="1"/>
    <xf numFmtId="164" fontId="15" fillId="3" borderId="0" xfId="2" applyNumberFormat="1" applyFont="1" applyFill="1" applyAlignment="1" applyProtection="1">
      <alignment vertical="center"/>
    </xf>
    <xf numFmtId="164" fontId="15" fillId="3" borderId="0" xfId="2" applyNumberFormat="1" applyFont="1" applyFill="1" applyAlignment="1" applyProtection="1"/>
    <xf numFmtId="164" fontId="14" fillId="3" borderId="0" xfId="2" applyNumberFormat="1" applyFont="1" applyFill="1" applyAlignment="1" applyProtection="1"/>
    <xf numFmtId="3" fontId="15" fillId="3" borderId="0" xfId="2" quotePrefix="1" applyNumberFormat="1" applyFont="1" applyFill="1" applyAlignment="1" applyProtection="1">
      <alignment horizontal="right"/>
    </xf>
    <xf numFmtId="3" fontId="14" fillId="3" borderId="0" xfId="2" quotePrefix="1" applyNumberFormat="1" applyFont="1" applyFill="1" applyAlignment="1" applyProtection="1">
      <alignment horizontal="right"/>
    </xf>
    <xf numFmtId="164" fontId="15" fillId="2" borderId="1" xfId="4" applyFont="1" applyFill="1" applyBorder="1" applyAlignment="1" applyProtection="1">
      <alignment horizontal="right"/>
    </xf>
    <xf numFmtId="164" fontId="3" fillId="3" borderId="0" xfId="2" applyNumberFormat="1" applyFont="1" applyFill="1" applyAlignment="1" applyProtection="1">
      <alignment vertical="center"/>
    </xf>
    <xf numFmtId="164" fontId="3" fillId="3" borderId="0" xfId="2" applyNumberFormat="1" applyFont="1" applyFill="1" applyAlignment="1" applyProtection="1"/>
    <xf numFmtId="164" fontId="13" fillId="3" borderId="0" xfId="2" applyNumberFormat="1" applyFont="1" applyFill="1" applyAlignment="1" applyProtection="1"/>
    <xf numFmtId="0" fontId="15" fillId="0" borderId="0" xfId="1" applyFont="1"/>
    <xf numFmtId="164" fontId="21" fillId="0" borderId="0" xfId="2" applyNumberFormat="1" applyFont="1" applyProtection="1"/>
    <xf numFmtId="164" fontId="15" fillId="0" borderId="0" xfId="2" applyNumberFormat="1" applyFont="1" applyProtection="1"/>
    <xf numFmtId="164" fontId="13" fillId="0" borderId="0" xfId="4" applyFont="1" applyBorder="1" applyAlignment="1" applyProtection="1">
      <alignment horizontal="left" wrapText="1"/>
    </xf>
    <xf numFmtId="164" fontId="5" fillId="0" borderId="1" xfId="2" applyNumberFormat="1" applyFont="1" applyFill="1" applyBorder="1" applyProtection="1"/>
    <xf numFmtId="165" fontId="10" fillId="0" borderId="1" xfId="2" applyNumberFormat="1" applyFont="1" applyFill="1" applyBorder="1" applyAlignment="1" applyProtection="1"/>
    <xf numFmtId="1" fontId="6" fillId="0" borderId="1" xfId="2" applyNumberFormat="1" applyFont="1" applyFill="1" applyBorder="1" applyAlignment="1" applyProtection="1"/>
    <xf numFmtId="1" fontId="5" fillId="0" borderId="1" xfId="2" applyNumberFormat="1" applyFont="1" applyFill="1" applyBorder="1" applyAlignment="1" applyProtection="1"/>
    <xf numFmtId="49" fontId="5" fillId="0" borderId="1" xfId="2" applyNumberFormat="1" applyFont="1" applyFill="1" applyBorder="1" applyAlignment="1" applyProtection="1"/>
    <xf numFmtId="164" fontId="5" fillId="0" borderId="1" xfId="2" applyNumberFormat="1" applyFont="1" applyBorder="1" applyProtection="1"/>
    <xf numFmtId="164" fontId="15" fillId="0" borderId="1" xfId="2" applyNumberFormat="1" applyFont="1" applyBorder="1" applyProtection="1"/>
    <xf numFmtId="164" fontId="21" fillId="3" borderId="1" xfId="2" applyNumberFormat="1" applyFont="1" applyFill="1" applyBorder="1" applyProtection="1"/>
    <xf numFmtId="164" fontId="7" fillId="3" borderId="1" xfId="2" applyNumberFormat="1" applyFont="1" applyFill="1" applyBorder="1" applyProtection="1"/>
    <xf numFmtId="164" fontId="5" fillId="0" borderId="3" xfId="2" applyNumberFormat="1" applyFont="1" applyBorder="1" applyProtection="1"/>
    <xf numFmtId="164" fontId="5" fillId="0" borderId="3" xfId="2" applyNumberFormat="1" applyFont="1" applyBorder="1" applyAlignment="1" applyProtection="1">
      <alignment horizontal="right"/>
    </xf>
    <xf numFmtId="1" fontId="5" fillId="0" borderId="3" xfId="2" applyNumberFormat="1" applyFont="1" applyBorder="1" applyAlignment="1" applyProtection="1">
      <alignment horizontal="right"/>
    </xf>
    <xf numFmtId="164" fontId="21" fillId="0" borderId="3" xfId="2" applyNumberFormat="1" applyFont="1" applyBorder="1" applyProtection="1"/>
    <xf numFmtId="164" fontId="21" fillId="3" borderId="3" xfId="2" applyNumberFormat="1" applyFont="1" applyFill="1" applyBorder="1" applyProtection="1"/>
    <xf numFmtId="164" fontId="7" fillId="3" borderId="3" xfId="2" applyNumberFormat="1" applyFont="1" applyFill="1" applyBorder="1" applyProtection="1"/>
    <xf numFmtId="3" fontId="7" fillId="0" borderId="0" xfId="0" applyNumberFormat="1" applyFont="1" applyFill="1" applyAlignment="1">
      <alignment horizontal="right"/>
    </xf>
    <xf numFmtId="3" fontId="7" fillId="0" borderId="0" xfId="0" applyNumberFormat="1" applyFont="1" applyFill="1" applyAlignment="1" applyProtection="1">
      <alignment horizontal="right"/>
      <protection locked="0"/>
    </xf>
    <xf numFmtId="3" fontId="7" fillId="0" borderId="0" xfId="12" applyNumberFormat="1" applyFont="1" applyFill="1" applyAlignment="1">
      <alignment horizontal="right"/>
    </xf>
    <xf numFmtId="3" fontId="7" fillId="0" borderId="0" xfId="12" applyNumberFormat="1" applyFont="1" applyFill="1" applyAlignment="1" applyProtection="1">
      <alignment horizontal="right"/>
      <protection locked="0"/>
    </xf>
    <xf numFmtId="0" fontId="7" fillId="0" borderId="0" xfId="0" quotePrefix="1" applyFont="1" applyAlignment="1">
      <alignment horizontal="right"/>
    </xf>
    <xf numFmtId="0" fontId="7" fillId="0" borderId="0" xfId="12" quotePrefix="1" applyFont="1" applyFill="1" applyAlignment="1">
      <alignment horizontal="right"/>
    </xf>
    <xf numFmtId="165" fontId="5" fillId="0" borderId="0" xfId="4" applyNumberFormat="1" applyFont="1" applyBorder="1" applyAlignment="1" applyProtection="1">
      <alignment horizontal="right" wrapText="1"/>
    </xf>
    <xf numFmtId="165" fontId="7" fillId="0" borderId="0" xfId="4" applyNumberFormat="1" applyFont="1" applyBorder="1" applyAlignment="1" applyProtection="1">
      <alignment horizontal="right" wrapText="1"/>
    </xf>
    <xf numFmtId="165" fontId="5" fillId="0" borderId="0" xfId="2" applyNumberFormat="1" applyFont="1" applyBorder="1" applyAlignment="1" applyProtection="1">
      <alignment horizontal="right" wrapText="1"/>
    </xf>
    <xf numFmtId="165" fontId="7" fillId="0" borderId="0" xfId="2" applyNumberFormat="1" applyFont="1" applyBorder="1" applyAlignment="1" applyProtection="1">
      <alignment horizontal="right" wrapText="1"/>
    </xf>
    <xf numFmtId="3" fontId="5" fillId="0" borderId="0" xfId="2" applyNumberFormat="1" applyFont="1" applyBorder="1" applyAlignment="1" applyProtection="1">
      <alignment horizontal="right" wrapText="1"/>
    </xf>
    <xf numFmtId="165" fontId="18" fillId="4" borderId="0" xfId="2" applyNumberFormat="1" applyFont="1" applyFill="1" applyBorder="1" applyAlignment="1" applyProtection="1">
      <alignment horizontal="right"/>
    </xf>
    <xf numFmtId="165" fontId="5" fillId="0" borderId="0" xfId="2" applyNumberFormat="1" applyFont="1" applyFill="1" applyBorder="1" applyAlignment="1" applyProtection="1">
      <alignment horizontal="right"/>
    </xf>
    <xf numFmtId="3" fontId="7" fillId="0" borderId="0" xfId="6" applyNumberFormat="1" applyFont="1" applyBorder="1" applyAlignment="1">
      <alignment horizontal="right" vertical="center"/>
    </xf>
    <xf numFmtId="3" fontId="7" fillId="0" borderId="0" xfId="6" applyNumberFormat="1" applyFont="1" applyBorder="1" applyAlignment="1">
      <alignment horizontal="right"/>
    </xf>
    <xf numFmtId="165" fontId="5" fillId="0" borderId="0" xfId="2" applyNumberFormat="1" applyFont="1" applyFill="1" applyBorder="1" applyAlignment="1" applyProtection="1"/>
    <xf numFmtId="3" fontId="5" fillId="0" borderId="0" xfId="6" applyNumberFormat="1" applyFont="1" applyBorder="1" applyAlignment="1">
      <alignment horizontal="right"/>
    </xf>
    <xf numFmtId="165" fontId="7" fillId="0" borderId="0" xfId="2" applyNumberFormat="1" applyFont="1" applyFill="1" applyBorder="1" applyAlignment="1" applyProtection="1"/>
    <xf numFmtId="3" fontId="5" fillId="0" borderId="0" xfId="6" applyNumberFormat="1" applyFont="1" applyBorder="1" applyAlignment="1"/>
    <xf numFmtId="164" fontId="18" fillId="4" borderId="0" xfId="2" applyNumberFormat="1" applyFont="1" applyFill="1" applyBorder="1" applyAlignment="1" applyProtection="1">
      <alignment horizontal="left" vertical="center"/>
    </xf>
    <xf numFmtId="1" fontId="21" fillId="4" borderId="0" xfId="2" applyNumberFormat="1" applyFont="1" applyFill="1" applyBorder="1" applyAlignment="1" applyProtection="1">
      <alignment horizontal="right" vertical="center"/>
    </xf>
    <xf numFmtId="164" fontId="21" fillId="4" borderId="0" xfId="2" applyNumberFormat="1" applyFont="1" applyFill="1" applyBorder="1" applyAlignment="1" applyProtection="1">
      <alignment horizontal="left" vertical="center"/>
    </xf>
    <xf numFmtId="164" fontId="21" fillId="4" borderId="0" xfId="2" applyNumberFormat="1" applyFont="1" applyFill="1" applyBorder="1" applyAlignment="1" applyProtection="1">
      <alignment horizontal="right"/>
    </xf>
    <xf numFmtId="1" fontId="21" fillId="4" borderId="0" xfId="2" applyNumberFormat="1" applyFont="1" applyFill="1" applyBorder="1" applyAlignment="1" applyProtection="1">
      <alignment horizontal="right"/>
    </xf>
    <xf numFmtId="49" fontId="5" fillId="0" borderId="0" xfId="2" applyNumberFormat="1" applyFont="1" applyBorder="1" applyAlignment="1" applyProtection="1"/>
    <xf numFmtId="49" fontId="18" fillId="4" borderId="0" xfId="2" applyNumberFormat="1" applyFont="1" applyFill="1" applyBorder="1" applyAlignment="1" applyProtection="1"/>
    <xf numFmtId="164" fontId="18" fillId="4" borderId="0" xfId="2" applyNumberFormat="1" applyFont="1" applyFill="1" applyBorder="1" applyProtection="1"/>
    <xf numFmtId="165" fontId="18" fillId="4" borderId="0" xfId="2" applyNumberFormat="1" applyFont="1" applyFill="1" applyBorder="1" applyAlignment="1" applyProtection="1"/>
    <xf numFmtId="164" fontId="5" fillId="0" borderId="0" xfId="2" applyNumberFormat="1" applyFont="1" applyFill="1" applyBorder="1" applyProtection="1"/>
    <xf numFmtId="0" fontId="24" fillId="0" borderId="0" xfId="0" applyFont="1" applyFill="1" applyBorder="1" applyAlignment="1">
      <alignment horizontal="right"/>
    </xf>
    <xf numFmtId="165" fontId="7" fillId="0" borderId="0" xfId="3" applyNumberFormat="1" applyFont="1" applyFill="1" applyBorder="1" applyAlignment="1"/>
    <xf numFmtId="164" fontId="5" fillId="0" borderId="0" xfId="2" applyNumberFormat="1" applyFont="1" applyBorder="1" applyAlignment="1" applyProtection="1">
      <alignment horizontal="left"/>
    </xf>
    <xf numFmtId="164" fontId="16" fillId="3" borderId="0" xfId="4" applyFont="1" applyFill="1" applyBorder="1" applyAlignment="1" applyProtection="1">
      <alignment wrapText="1"/>
    </xf>
    <xf numFmtId="165" fontId="16" fillId="3" borderId="0" xfId="2" applyNumberFormat="1" applyFont="1" applyFill="1" applyBorder="1" applyProtection="1"/>
    <xf numFmtId="1" fontId="13" fillId="3" borderId="0" xfId="4" applyNumberFormat="1" applyFont="1" applyFill="1" applyBorder="1" applyAlignment="1" applyProtection="1">
      <alignment horizontal="right" vertical="center"/>
    </xf>
    <xf numFmtId="1" fontId="13" fillId="3" borderId="0" xfId="4" applyNumberFormat="1" applyFont="1" applyFill="1" applyBorder="1" applyAlignment="1" applyProtection="1">
      <alignment horizontal="center" vertical="center" wrapText="1"/>
    </xf>
    <xf numFmtId="164" fontId="16" fillId="3" borderId="0" xfId="2" applyNumberFormat="1" applyFont="1" applyFill="1" applyBorder="1" applyProtection="1"/>
    <xf numFmtId="165" fontId="16" fillId="3" borderId="0" xfId="2" applyNumberFormat="1" applyFont="1" applyFill="1" applyBorder="1" applyAlignment="1" applyProtection="1"/>
    <xf numFmtId="164" fontId="7" fillId="3" borderId="0" xfId="2" applyNumberFormat="1" applyFont="1" applyFill="1" applyBorder="1" applyAlignment="1" applyProtection="1">
      <alignment horizontal="center" vertical="center" wrapText="1"/>
    </xf>
    <xf numFmtId="164" fontId="13" fillId="0" borderId="0" xfId="4" applyFont="1" applyBorder="1" applyAlignment="1" applyProtection="1">
      <alignment horizontal="left" wrapText="1"/>
    </xf>
    <xf numFmtId="164" fontId="7" fillId="3" borderId="0" xfId="2" applyNumberFormat="1" applyFont="1" applyFill="1" applyBorder="1" applyAlignment="1" applyProtection="1">
      <alignment horizontal="right"/>
    </xf>
    <xf numFmtId="1" fontId="7" fillId="3" borderId="0" xfId="2" applyNumberFormat="1" applyFont="1" applyFill="1" applyBorder="1" applyAlignment="1" applyProtection="1">
      <alignment horizontal="right"/>
    </xf>
    <xf numFmtId="164" fontId="7" fillId="3" borderId="0" xfId="2" applyNumberFormat="1" applyFont="1" applyFill="1" applyBorder="1" applyProtection="1"/>
    <xf numFmtId="164" fontId="11" fillId="0" borderId="0" xfId="2" applyNumberFormat="1" applyFont="1" applyProtection="1"/>
    <xf numFmtId="164" fontId="6" fillId="0" borderId="0" xfId="2" applyNumberFormat="1" applyFont="1" applyProtection="1"/>
    <xf numFmtId="164" fontId="6" fillId="0" borderId="0" xfId="2" applyNumberFormat="1" applyFont="1" applyAlignment="1" applyProtection="1">
      <alignment horizontal="right"/>
    </xf>
    <xf numFmtId="1" fontId="6" fillId="0" borderId="0" xfId="2" applyNumberFormat="1" applyFont="1" applyAlignment="1" applyProtection="1">
      <alignment horizontal="right"/>
    </xf>
    <xf numFmtId="164" fontId="16" fillId="3" borderId="0" xfId="2" applyNumberFormat="1" applyFont="1" applyFill="1" applyProtection="1"/>
    <xf numFmtId="164" fontId="11" fillId="0" borderId="0" xfId="2" applyNumberFormat="1" applyFont="1" applyAlignment="1" applyProtection="1">
      <alignment horizontal="right"/>
    </xf>
    <xf numFmtId="1" fontId="11" fillId="0" borderId="0" xfId="2" applyNumberFormat="1" applyFont="1" applyAlignment="1" applyProtection="1">
      <alignment horizontal="right"/>
    </xf>
    <xf numFmtId="164" fontId="14" fillId="0" borderId="0" xfId="2" applyNumberFormat="1" applyFont="1" applyProtection="1"/>
    <xf numFmtId="164" fontId="11" fillId="0" borderId="0" xfId="2" applyNumberFormat="1" applyFont="1" applyBorder="1" applyProtection="1"/>
    <xf numFmtId="0" fontId="25" fillId="0" borderId="0" xfId="0" applyFont="1" applyFill="1" applyBorder="1" applyAlignment="1">
      <alignment horizontal="right"/>
    </xf>
    <xf numFmtId="164" fontId="14" fillId="3" borderId="0" xfId="2" applyNumberFormat="1" applyFont="1" applyFill="1" applyProtection="1"/>
    <xf numFmtId="164" fontId="13" fillId="3" borderId="0" xfId="2" applyNumberFormat="1" applyFont="1" applyFill="1" applyProtection="1"/>
    <xf numFmtId="0" fontId="7" fillId="0" borderId="0" xfId="0" applyFont="1" applyFill="1" applyBorder="1" applyAlignment="1">
      <alignment horizontal="right"/>
    </xf>
    <xf numFmtId="164" fontId="21" fillId="0" borderId="0" xfId="4" applyFont="1" applyAlignment="1" applyProtection="1">
      <alignment vertical="center"/>
    </xf>
    <xf numFmtId="164" fontId="7" fillId="0" borderId="0" xfId="4" applyFont="1" applyAlignment="1" applyProtection="1">
      <alignment vertical="center"/>
    </xf>
    <xf numFmtId="164" fontId="5" fillId="0" borderId="0" xfId="4" applyFont="1" applyAlignment="1" applyProtection="1">
      <alignment vertical="center"/>
    </xf>
    <xf numFmtId="164" fontId="5" fillId="2" borderId="0" xfId="4" applyFont="1" applyFill="1" applyBorder="1" applyAlignment="1" applyProtection="1">
      <alignment wrapText="1"/>
    </xf>
    <xf numFmtId="164" fontId="5" fillId="2" borderId="0" xfId="4" applyFont="1" applyFill="1" applyBorder="1" applyAlignment="1" applyProtection="1">
      <alignment horizontal="right"/>
    </xf>
    <xf numFmtId="1" fontId="5" fillId="2" borderId="0" xfId="4" applyNumberFormat="1" applyFont="1" applyFill="1" applyBorder="1" applyAlignment="1" applyProtection="1">
      <alignment horizontal="right"/>
    </xf>
    <xf numFmtId="164" fontId="21" fillId="2" borderId="0" xfId="4" applyFont="1" applyFill="1" applyBorder="1" applyAlignment="1" applyProtection="1">
      <alignment horizontal="right"/>
    </xf>
    <xf numFmtId="164" fontId="21" fillId="0" borderId="0" xfId="4" applyFont="1" applyProtection="1"/>
    <xf numFmtId="164" fontId="7" fillId="0" borderId="0" xfId="4" applyFont="1" applyProtection="1"/>
    <xf numFmtId="0" fontId="7" fillId="0" borderId="0" xfId="0" applyFont="1"/>
    <xf numFmtId="164" fontId="5" fillId="0" borderId="0" xfId="4" applyFont="1" applyProtection="1"/>
    <xf numFmtId="164" fontId="21" fillId="4" borderId="0" xfId="4" applyFont="1" applyFill="1" applyBorder="1" applyAlignment="1" applyProtection="1">
      <alignment horizontal="left" wrapText="1"/>
    </xf>
    <xf numFmtId="1" fontId="21" fillId="4" borderId="0" xfId="4" applyNumberFormat="1" applyFont="1" applyFill="1" applyBorder="1" applyAlignment="1" applyProtection="1">
      <alignment horizontal="right" vertical="center"/>
    </xf>
    <xf numFmtId="1" fontId="21" fillId="4" borderId="0" xfId="4" applyNumberFormat="1" applyFont="1" applyFill="1" applyBorder="1" applyAlignment="1" applyProtection="1">
      <alignment horizontal="right" vertical="center" wrapText="1"/>
    </xf>
    <xf numFmtId="1" fontId="21" fillId="4" borderId="0" xfId="4" applyNumberFormat="1" applyFont="1" applyFill="1" applyBorder="1" applyAlignment="1" applyProtection="1">
      <alignment horizontal="center" vertical="center" wrapText="1"/>
    </xf>
    <xf numFmtId="164" fontId="21" fillId="4" borderId="0" xfId="4" applyFont="1" applyFill="1" applyBorder="1" applyAlignment="1" applyProtection="1">
      <alignment wrapText="1"/>
    </xf>
    <xf numFmtId="165" fontId="21" fillId="4" borderId="0" xfId="2" applyNumberFormat="1" applyFont="1" applyFill="1" applyBorder="1" applyProtection="1"/>
    <xf numFmtId="0" fontId="7" fillId="0" borderId="0" xfId="6" applyFont="1" applyFill="1" applyBorder="1" applyAlignment="1">
      <alignment horizontal="left" wrapText="1"/>
    </xf>
    <xf numFmtId="0" fontId="22" fillId="0" borderId="0" xfId="6" applyFont="1" applyFill="1" applyBorder="1" applyAlignment="1">
      <alignment horizontal="left" wrapText="1"/>
    </xf>
    <xf numFmtId="0" fontId="7" fillId="0" borderId="0" xfId="6" applyFont="1" applyFill="1" applyBorder="1" applyAlignment="1">
      <alignment horizontal="left"/>
    </xf>
    <xf numFmtId="3" fontId="7" fillId="0" borderId="0" xfId="6" applyNumberFormat="1" applyFont="1" applyFill="1" applyBorder="1" applyAlignment="1">
      <alignment horizontal="right"/>
    </xf>
    <xf numFmtId="0" fontId="13" fillId="0" borderId="0" xfId="13" applyFont="1" applyFill="1"/>
    <xf numFmtId="0" fontId="7" fillId="0" borderId="0" xfId="13" applyFont="1" applyFill="1" applyBorder="1" applyAlignment="1">
      <alignment horizontal="right"/>
    </xf>
    <xf numFmtId="0" fontId="7" fillId="0" borderId="0" xfId="13" applyFont="1" applyFill="1" applyAlignment="1">
      <alignment horizontal="right"/>
    </xf>
    <xf numFmtId="0" fontId="7" fillId="0" borderId="0" xfId="13" applyFont="1" applyFill="1"/>
    <xf numFmtId="0" fontId="16" fillId="0" borderId="0" xfId="13" applyFont="1" applyFill="1"/>
    <xf numFmtId="0" fontId="27" fillId="0" borderId="0" xfId="13" applyFont="1" applyFill="1"/>
    <xf numFmtId="0" fontId="7" fillId="0" borderId="0" xfId="13" applyFont="1" applyFill="1" applyBorder="1"/>
    <xf numFmtId="0" fontId="27" fillId="0" borderId="0" xfId="13" applyFont="1" applyFill="1" applyBorder="1"/>
    <xf numFmtId="0" fontId="3" fillId="0" borderId="0" xfId="0" applyFont="1" applyBorder="1"/>
    <xf numFmtId="0" fontId="21" fillId="4" borderId="0" xfId="12" applyFont="1" applyFill="1" applyBorder="1"/>
    <xf numFmtId="0" fontId="21" fillId="4" borderId="0" xfId="12" applyFont="1" applyFill="1" applyBorder="1" applyAlignment="1">
      <alignment horizontal="center"/>
    </xf>
    <xf numFmtId="0" fontId="21" fillId="4" borderId="0" xfId="12" applyFont="1" applyFill="1" applyBorder="1" applyAlignment="1">
      <alignment horizontal="right"/>
    </xf>
    <xf numFmtId="0" fontId="21" fillId="4" borderId="0" xfId="12" applyFont="1" applyFill="1" applyBorder="1" applyAlignment="1">
      <alignment horizontal="left" indent="4"/>
    </xf>
    <xf numFmtId="0" fontId="21" fillId="4" borderId="0" xfId="12" applyFont="1" applyFill="1" applyBorder="1" applyAlignment="1">
      <alignment horizontal="left"/>
    </xf>
    <xf numFmtId="0" fontId="18" fillId="4" borderId="0" xfId="12" applyFont="1" applyFill="1" applyBorder="1" applyAlignment="1"/>
    <xf numFmtId="1" fontId="18" fillId="4" borderId="0" xfId="12" applyNumberFormat="1" applyFont="1" applyFill="1" applyBorder="1" applyAlignment="1">
      <alignment horizontal="right"/>
    </xf>
    <xf numFmtId="0" fontId="18" fillId="4" borderId="0" xfId="12" applyFont="1" applyFill="1"/>
    <xf numFmtId="1" fontId="7" fillId="0" borderId="0" xfId="13" applyNumberFormat="1" applyFont="1" applyFill="1" applyBorder="1" applyAlignment="1">
      <alignment horizontal="right"/>
    </xf>
    <xf numFmtId="1" fontId="7" fillId="0" borderId="0" xfId="13" applyNumberFormat="1" applyFont="1" applyFill="1" applyAlignment="1">
      <alignment horizontal="right"/>
    </xf>
    <xf numFmtId="0" fontId="3" fillId="0" borderId="0" xfId="0" applyFont="1" applyAlignment="1">
      <alignment horizontal="right"/>
    </xf>
    <xf numFmtId="1" fontId="7" fillId="3" borderId="0" xfId="13" applyNumberFormat="1" applyFont="1" applyFill="1" applyBorder="1" applyAlignment="1">
      <alignment horizontal="right"/>
    </xf>
    <xf numFmtId="1" fontId="7" fillId="3" borderId="0" xfId="13" applyNumberFormat="1" applyFont="1" applyFill="1" applyAlignment="1">
      <alignment horizontal="right"/>
    </xf>
    <xf numFmtId="0" fontId="3" fillId="3" borderId="0" xfId="0" applyFont="1" applyFill="1" applyAlignment="1">
      <alignment horizontal="right"/>
    </xf>
    <xf numFmtId="0" fontId="7" fillId="3" borderId="0" xfId="0" applyFont="1" applyFill="1" applyAlignment="1">
      <alignment horizontal="right"/>
    </xf>
    <xf numFmtId="0" fontId="3" fillId="0" borderId="1" xfId="13" applyFont="1" applyFill="1" applyBorder="1"/>
    <xf numFmtId="0" fontId="7" fillId="0" borderId="1" xfId="13" applyFont="1" applyFill="1" applyBorder="1"/>
    <xf numFmtId="0" fontId="3" fillId="0" borderId="1" xfId="0" applyFont="1" applyBorder="1"/>
    <xf numFmtId="0" fontId="3" fillId="0" borderId="3" xfId="13" applyFont="1" applyFill="1" applyBorder="1"/>
    <xf numFmtId="0" fontId="3" fillId="0" borderId="3" xfId="0" applyFont="1" applyBorder="1"/>
    <xf numFmtId="0" fontId="3" fillId="0" borderId="0" xfId="13" applyFont="1" applyFill="1"/>
    <xf numFmtId="0" fontId="0" fillId="3" borderId="0" xfId="0" applyFill="1"/>
    <xf numFmtId="0" fontId="13" fillId="0" borderId="0" xfId="3" applyFont="1" applyBorder="1" applyAlignment="1">
      <alignment horizontal="left" wrapText="1"/>
    </xf>
    <xf numFmtId="165" fontId="5" fillId="0" borderId="0" xfId="4" applyNumberFormat="1" applyFont="1" applyBorder="1" applyAlignment="1" applyProtection="1">
      <alignment horizontal="right"/>
    </xf>
    <xf numFmtId="0" fontId="15" fillId="3" borderId="0" xfId="0" applyFont="1" applyFill="1"/>
    <xf numFmtId="164" fontId="28" fillId="4" borderId="0" xfId="2" applyNumberFormat="1" applyFont="1" applyFill="1" applyAlignment="1" applyProtection="1">
      <alignment horizontal="left"/>
    </xf>
    <xf numFmtId="164" fontId="28" fillId="4" borderId="0" xfId="2" applyNumberFormat="1" applyFont="1" applyFill="1" applyAlignment="1" applyProtection="1">
      <alignment horizontal="right" wrapText="1"/>
    </xf>
    <xf numFmtId="0" fontId="28" fillId="4" borderId="0" xfId="0" applyFont="1" applyFill="1" applyAlignment="1">
      <alignment horizontal="right" wrapText="1"/>
    </xf>
    <xf numFmtId="164" fontId="28" fillId="3" borderId="0" xfId="2" applyNumberFormat="1" applyFont="1" applyFill="1" applyAlignment="1" applyProtection="1">
      <alignment horizontal="center"/>
    </xf>
    <xf numFmtId="164" fontId="28" fillId="3" borderId="0" xfId="2" applyNumberFormat="1" applyFont="1" applyFill="1" applyAlignment="1" applyProtection="1">
      <alignment horizontal="right" vertical="top" wrapText="1"/>
    </xf>
    <xf numFmtId="0" fontId="28" fillId="3" borderId="0" xfId="0" applyFont="1" applyFill="1" applyAlignment="1">
      <alignment horizontal="right" vertical="top" wrapText="1"/>
    </xf>
    <xf numFmtId="0" fontId="18" fillId="4" borderId="0" xfId="0" applyFont="1" applyFill="1" applyAlignment="1">
      <alignment horizontal="right"/>
    </xf>
    <xf numFmtId="1" fontId="18" fillId="4" borderId="0" xfId="0" applyNumberFormat="1" applyFont="1" applyFill="1" applyAlignment="1">
      <alignment horizontal="right"/>
    </xf>
    <xf numFmtId="1" fontId="18" fillId="4" borderId="0" xfId="2" applyNumberFormat="1" applyFont="1" applyFill="1" applyAlignment="1" applyProtection="1">
      <alignment horizontal="right"/>
    </xf>
    <xf numFmtId="0" fontId="14" fillId="4" borderId="0" xfId="0" applyFont="1" applyFill="1"/>
    <xf numFmtId="0" fontId="7" fillId="0" borderId="0" xfId="0" applyFont="1" applyFill="1" applyAlignment="1">
      <alignment horizontal="right"/>
    </xf>
    <xf numFmtId="1" fontId="7" fillId="0" borderId="0" xfId="0" applyNumberFormat="1" applyFont="1" applyFill="1" applyAlignment="1">
      <alignment horizontal="right"/>
    </xf>
    <xf numFmtId="164" fontId="5" fillId="0" borderId="4" xfId="2" applyNumberFormat="1" applyFont="1" applyBorder="1" applyProtection="1"/>
    <xf numFmtId="0" fontId="7" fillId="0" borderId="4" xfId="0" applyFont="1" applyFill="1" applyBorder="1" applyAlignment="1">
      <alignment horizontal="right"/>
    </xf>
    <xf numFmtId="1" fontId="7" fillId="0" borderId="4" xfId="0" applyNumberFormat="1" applyFont="1" applyFill="1" applyBorder="1" applyAlignment="1">
      <alignment horizontal="right"/>
    </xf>
    <xf numFmtId="164" fontId="7" fillId="0" borderId="0" xfId="2" applyNumberFormat="1" applyFont="1" applyBorder="1" applyAlignment="1" applyProtection="1">
      <alignment horizontal="left" vertical="top" wrapText="1"/>
    </xf>
    <xf numFmtId="165" fontId="10" fillId="0" borderId="0" xfId="2" applyNumberFormat="1" applyFont="1" applyFill="1" applyBorder="1" applyAlignment="1" applyProtection="1"/>
    <xf numFmtId="165" fontId="10" fillId="3" borderId="0" xfId="2" applyNumberFormat="1" applyFont="1" applyFill="1" applyBorder="1" applyAlignment="1" applyProtection="1"/>
    <xf numFmtId="164" fontId="11" fillId="0" borderId="0" xfId="2" applyNumberFormat="1" applyFont="1" applyAlignment="1" applyProtection="1">
      <alignment horizontal="left"/>
    </xf>
    <xf numFmtId="0" fontId="13" fillId="0" borderId="0" xfId="0" applyFont="1" applyAlignment="1">
      <alignment horizontal="left"/>
    </xf>
    <xf numFmtId="0" fontId="13" fillId="3" borderId="0" xfId="0" applyFont="1" applyFill="1" applyAlignment="1">
      <alignment horizontal="left"/>
    </xf>
    <xf numFmtId="164" fontId="31" fillId="3" borderId="0" xfId="2" applyNumberFormat="1" applyFont="1" applyFill="1" applyAlignment="1" applyProtection="1">
      <alignment horizontal="right" wrapText="1"/>
    </xf>
    <xf numFmtId="0" fontId="31" fillId="3" borderId="0" xfId="0" applyFont="1" applyFill="1" applyAlignment="1">
      <alignment horizontal="right" wrapText="1"/>
    </xf>
    <xf numFmtId="164" fontId="7" fillId="0" borderId="0" xfId="2" applyNumberFormat="1" applyFont="1" applyFill="1" applyBorder="1" applyAlignment="1" applyProtection="1">
      <alignment horizontal="justify" vertical="justify" wrapText="1"/>
    </xf>
    <xf numFmtId="0" fontId="16" fillId="3" borderId="0" xfId="0" applyFont="1" applyFill="1" applyAlignment="1">
      <alignment horizontal="right"/>
    </xf>
    <xf numFmtId="1" fontId="16" fillId="3" borderId="0" xfId="0" applyNumberFormat="1" applyFont="1" applyFill="1" applyAlignment="1">
      <alignment horizontal="right"/>
    </xf>
    <xf numFmtId="1" fontId="16" fillId="3" borderId="0" xfId="2" applyNumberFormat="1" applyFont="1" applyFill="1" applyAlignment="1" applyProtection="1">
      <alignment horizontal="right"/>
    </xf>
    <xf numFmtId="0" fontId="0" fillId="3" borderId="0" xfId="0" applyFill="1" applyAlignment="1"/>
    <xf numFmtId="164" fontId="7" fillId="3" borderId="0" xfId="2" applyNumberFormat="1" applyFont="1" applyFill="1" applyBorder="1" applyAlignment="1" applyProtection="1">
      <alignment horizontal="center" vertical="center" wrapText="1"/>
    </xf>
    <xf numFmtId="1" fontId="21" fillId="4" borderId="0" xfId="2" applyNumberFormat="1" applyFont="1" applyFill="1" applyBorder="1" applyAlignment="1" applyProtection="1">
      <alignment horizontal="right" vertical="center" wrapText="1"/>
    </xf>
    <xf numFmtId="1" fontId="21" fillId="4" borderId="0" xfId="2" applyNumberFormat="1" applyFont="1" applyFill="1" applyBorder="1" applyAlignment="1" applyProtection="1">
      <alignment horizontal="right" vertical="top" wrapText="1"/>
    </xf>
    <xf numFmtId="1" fontId="21" fillId="4" borderId="2" xfId="2" applyNumberFormat="1" applyFont="1" applyFill="1" applyBorder="1" applyAlignment="1" applyProtection="1">
      <alignment horizontal="center" vertical="top"/>
    </xf>
    <xf numFmtId="0" fontId="21" fillId="4" borderId="2" xfId="3" applyFont="1" applyFill="1" applyBorder="1" applyAlignment="1"/>
    <xf numFmtId="164" fontId="10" fillId="0" borderId="0" xfId="2" applyNumberFormat="1" applyFont="1" applyBorder="1" applyAlignment="1" applyProtection="1">
      <alignment horizontal="left" vertical="top" wrapText="1"/>
    </xf>
    <xf numFmtId="164" fontId="10" fillId="0" borderId="0" xfId="2" applyNumberFormat="1" applyFont="1" applyBorder="1" applyAlignment="1" applyProtection="1">
      <alignment horizontal="left" wrapText="1"/>
    </xf>
    <xf numFmtId="1" fontId="21" fillId="4" borderId="0" xfId="2" applyNumberFormat="1" applyFont="1" applyFill="1" applyBorder="1" applyAlignment="1" applyProtection="1">
      <alignment horizontal="center" vertical="center" wrapText="1"/>
    </xf>
    <xf numFmtId="1" fontId="21" fillId="4" borderId="0" xfId="2" applyNumberFormat="1" applyFont="1" applyFill="1" applyBorder="1" applyAlignment="1" applyProtection="1">
      <alignment horizontal="center" wrapText="1"/>
    </xf>
    <xf numFmtId="164" fontId="21" fillId="4" borderId="0" xfId="2" applyNumberFormat="1" applyFont="1" applyFill="1" applyBorder="1" applyAlignment="1" applyProtection="1">
      <alignment horizontal="center" vertical="center" wrapText="1"/>
    </xf>
    <xf numFmtId="1" fontId="21" fillId="4" borderId="0" xfId="2" applyNumberFormat="1" applyFont="1" applyFill="1" applyBorder="1" applyAlignment="1" applyProtection="1">
      <alignment horizontal="center" vertical="center"/>
    </xf>
    <xf numFmtId="1" fontId="7" fillId="3" borderId="0" xfId="2" applyNumberFormat="1" applyFont="1" applyFill="1" applyBorder="1" applyAlignment="1" applyProtection="1">
      <alignment horizontal="right" vertical="top" wrapText="1"/>
    </xf>
    <xf numFmtId="1" fontId="7" fillId="3" borderId="0" xfId="2" applyNumberFormat="1" applyFont="1" applyFill="1" applyBorder="1" applyAlignment="1" applyProtection="1">
      <alignment horizontal="right" vertical="center" wrapText="1"/>
    </xf>
    <xf numFmtId="1" fontId="7" fillId="3" borderId="0" xfId="2" applyNumberFormat="1" applyFont="1" applyFill="1" applyBorder="1" applyAlignment="1" applyProtection="1">
      <alignment horizontal="center" wrapText="1"/>
    </xf>
    <xf numFmtId="164" fontId="13" fillId="0" borderId="0" xfId="4" applyFont="1" applyBorder="1" applyAlignment="1" applyProtection="1">
      <alignment horizontal="left" wrapText="1"/>
    </xf>
    <xf numFmtId="0" fontId="21" fillId="4" borderId="2" xfId="12" applyFont="1" applyFill="1" applyBorder="1" applyAlignment="1">
      <alignment horizontal="center"/>
    </xf>
    <xf numFmtId="0" fontId="13" fillId="0" borderId="0" xfId="3" applyFont="1" applyBorder="1" applyAlignment="1">
      <alignment horizontal="left" wrapText="1"/>
    </xf>
    <xf numFmtId="164" fontId="7" fillId="0" borderId="0" xfId="2" applyNumberFormat="1" applyFont="1" applyBorder="1" applyAlignment="1" applyProtection="1">
      <alignment horizontal="left" vertical="top" wrapText="1"/>
    </xf>
    <xf numFmtId="164" fontId="11" fillId="0" borderId="0" xfId="2" applyNumberFormat="1" applyFont="1" applyBorder="1" applyAlignment="1" applyProtection="1">
      <alignment horizontal="left"/>
    </xf>
    <xf numFmtId="164" fontId="5" fillId="0" borderId="0" xfId="2" applyNumberFormat="1" applyFont="1" applyAlignment="1" applyProtection="1">
      <alignment horizontal="left"/>
    </xf>
    <xf numFmtId="167" fontId="13" fillId="0" borderId="1" xfId="5" applyFont="1" applyFill="1" applyBorder="1" applyAlignment="1" applyProtection="1">
      <alignment horizontal="right"/>
    </xf>
    <xf numFmtId="0" fontId="16" fillId="0" borderId="0" xfId="3" applyFont="1" applyBorder="1" applyAlignment="1">
      <alignment horizontal="left"/>
    </xf>
  </cellXfs>
  <cellStyles count="14">
    <cellStyle name="Énfasis1" xfId="12" builtinId="29"/>
    <cellStyle name="Normal" xfId="0" builtinId="0"/>
    <cellStyle name="Normal 12 2 2" xfId="3"/>
    <cellStyle name="Normal 2" xfId="6"/>
    <cellStyle name="Normal 2 2" xfId="9"/>
    <cellStyle name="Normal 3" xfId="7"/>
    <cellStyle name="Normal 3 2" xfId="10"/>
    <cellStyle name="Normal 3 3" xfId="11"/>
    <cellStyle name="Normal 4" xfId="8"/>
    <cellStyle name="Normal_CU-9-10" xfId="5"/>
    <cellStyle name="Normal_FINAN-1 2" xfId="2"/>
    <cellStyle name="Normal_FINAN-1 3" xfId="4"/>
    <cellStyle name="Normal_JUanC1" xfId="1"/>
    <cellStyle name="Normal_Organizacion Institucional 3" xfId="13"/>
  </cellStyles>
  <dxfs count="0"/>
  <tableStyles count="0" defaultTableStyle="TableStyleMedium2" defaultPivotStyle="PivotStyleLight16"/>
  <colors>
    <mruColors>
      <color rgb="FF6695C4"/>
      <color rgb="FF1F4E79"/>
      <color rgb="FFA06026"/>
      <color rgb="FFD39337"/>
      <color rgb="FF767171"/>
      <color rgb="FFA5A5A5"/>
      <color rgb="FFB9933E"/>
      <color rgb="FF878787"/>
      <color rgb="FF20335D"/>
      <color rgb="FFD393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ES" sz="900" b="0"/>
              <a:t>UM:Unidad</a:t>
            </a:r>
            <a:r>
              <a:rPr lang="es-ES" sz="1000" b="1"/>
              <a:t> </a:t>
            </a:r>
          </a:p>
        </c:rich>
      </c:tx>
      <c:layout>
        <c:manualLayout>
          <c:xMode val="edge"/>
          <c:yMode val="edge"/>
          <c:x val="0.15188052292691137"/>
          <c:y val="4.3419261114718305E-2"/>
        </c:manualLayout>
      </c:layout>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7.2738384265614034E-2"/>
          <c:y val="0.17756299822902369"/>
          <c:w val="0.90715731098910668"/>
          <c:h val="0.44872105442439986"/>
        </c:manualLayout>
      </c:layout>
      <c:barChart>
        <c:barDir val="col"/>
        <c:grouping val="clustered"/>
        <c:varyColors val="0"/>
        <c:ser>
          <c:idx val="0"/>
          <c:order val="0"/>
          <c:tx>
            <c:strRef>
              <c:f>'Tabla 4.1 y 4.2'!$N$73:$N$74</c:f>
              <c:strCache>
                <c:ptCount val="2"/>
                <c:pt idx="0">
                  <c:v>CNoA</c:v>
                </c:pt>
              </c:strCache>
            </c:strRef>
          </c:tx>
          <c:spPr>
            <a:solidFill>
              <a:schemeClr val="accent1"/>
            </a:solidFill>
            <a:ln>
              <a:noFill/>
            </a:ln>
            <a:effectLst/>
          </c:spPr>
          <c:invertIfNegative val="0"/>
          <c:cat>
            <c:strRef>
              <c:f>'Tabla 4.1 y 4.2'!$M$75:$M$88</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4.2'!$N$75:$N$88</c:f>
              <c:numCache>
                <c:formatCode>General</c:formatCode>
                <c:ptCount val="14"/>
                <c:pt idx="0" formatCode="#\ ##0">
                  <c:v>10</c:v>
                </c:pt>
                <c:pt idx="1">
                  <c:v>0</c:v>
                </c:pt>
                <c:pt idx="2">
                  <c:v>0</c:v>
                </c:pt>
                <c:pt idx="3">
                  <c:v>0</c:v>
                </c:pt>
                <c:pt idx="4">
                  <c:v>8</c:v>
                </c:pt>
                <c:pt idx="5">
                  <c:v>0</c:v>
                </c:pt>
                <c:pt idx="6">
                  <c:v>0</c:v>
                </c:pt>
                <c:pt idx="7">
                  <c:v>0</c:v>
                </c:pt>
                <c:pt idx="8">
                  <c:v>0</c:v>
                </c:pt>
                <c:pt idx="9">
                  <c:v>0</c:v>
                </c:pt>
                <c:pt idx="10">
                  <c:v>0</c:v>
                </c:pt>
                <c:pt idx="11">
                  <c:v>0</c:v>
                </c:pt>
                <c:pt idx="12">
                  <c:v>0</c:v>
                </c:pt>
                <c:pt idx="13">
                  <c:v>2</c:v>
                </c:pt>
              </c:numCache>
            </c:numRef>
          </c:val>
          <c:extLst xmlns:c16r2="http://schemas.microsoft.com/office/drawing/2015/06/chart">
            <c:ext xmlns:c16="http://schemas.microsoft.com/office/drawing/2014/chart" uri="{C3380CC4-5D6E-409C-BE32-E72D297353CC}">
              <c16:uniqueId val="{00000000-57A0-4018-90B1-803FFB43E7B0}"/>
            </c:ext>
          </c:extLst>
        </c:ser>
        <c:ser>
          <c:idx val="1"/>
          <c:order val="1"/>
          <c:tx>
            <c:strRef>
              <c:f>'Tabla 4.1 y 4.2'!$O$73:$O$74</c:f>
              <c:strCache>
                <c:ptCount val="2"/>
                <c:pt idx="0">
                  <c:v>UBPC</c:v>
                </c:pt>
              </c:strCache>
            </c:strRef>
          </c:tx>
          <c:spPr>
            <a:solidFill>
              <a:schemeClr val="accent2"/>
            </a:solidFill>
            <a:ln>
              <a:noFill/>
            </a:ln>
            <a:effectLst/>
          </c:spPr>
          <c:invertIfNegative val="0"/>
          <c:cat>
            <c:strRef>
              <c:f>'Tabla 4.1 y 4.2'!$M$75:$M$88</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4.2'!$O$75:$O$88</c:f>
              <c:numCache>
                <c:formatCode>General</c:formatCode>
                <c:ptCount val="14"/>
                <c:pt idx="0" formatCode="#\ ##0">
                  <c:v>176</c:v>
                </c:pt>
                <c:pt idx="1">
                  <c:v>15</c:v>
                </c:pt>
                <c:pt idx="2">
                  <c:v>5</c:v>
                </c:pt>
                <c:pt idx="3">
                  <c:v>9</c:v>
                </c:pt>
                <c:pt idx="4">
                  <c:v>21</c:v>
                </c:pt>
                <c:pt idx="5">
                  <c:v>16</c:v>
                </c:pt>
                <c:pt idx="6">
                  <c:v>5</c:v>
                </c:pt>
                <c:pt idx="7">
                  <c:v>23</c:v>
                </c:pt>
                <c:pt idx="8">
                  <c:v>14</c:v>
                </c:pt>
                <c:pt idx="9">
                  <c:v>7</c:v>
                </c:pt>
                <c:pt idx="10">
                  <c:v>13</c:v>
                </c:pt>
                <c:pt idx="11">
                  <c:v>19</c:v>
                </c:pt>
                <c:pt idx="12">
                  <c:v>15</c:v>
                </c:pt>
                <c:pt idx="13">
                  <c:v>14</c:v>
                </c:pt>
              </c:numCache>
            </c:numRef>
          </c:val>
          <c:extLst xmlns:c16r2="http://schemas.microsoft.com/office/drawing/2015/06/chart">
            <c:ext xmlns:c16="http://schemas.microsoft.com/office/drawing/2014/chart" uri="{C3380CC4-5D6E-409C-BE32-E72D297353CC}">
              <c16:uniqueId val="{00000001-57A0-4018-90B1-803FFB43E7B0}"/>
            </c:ext>
          </c:extLst>
        </c:ser>
        <c:ser>
          <c:idx val="2"/>
          <c:order val="2"/>
          <c:tx>
            <c:strRef>
              <c:f>'Tabla 4.1 y 4.2'!$P$73:$P$74</c:f>
              <c:strCache>
                <c:ptCount val="2"/>
                <c:pt idx="0">
                  <c:v>CPA</c:v>
                </c:pt>
              </c:strCache>
            </c:strRef>
          </c:tx>
          <c:spPr>
            <a:solidFill>
              <a:schemeClr val="accent3"/>
            </a:solidFill>
            <a:ln>
              <a:noFill/>
            </a:ln>
            <a:effectLst/>
          </c:spPr>
          <c:invertIfNegative val="0"/>
          <c:cat>
            <c:strRef>
              <c:f>'Tabla 4.1 y 4.2'!$M$75:$M$88</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4.2'!$P$75:$P$88</c:f>
              <c:numCache>
                <c:formatCode>General</c:formatCode>
                <c:ptCount val="14"/>
                <c:pt idx="0" formatCode="#\ ##0">
                  <c:v>94</c:v>
                </c:pt>
                <c:pt idx="1">
                  <c:v>6</c:v>
                </c:pt>
                <c:pt idx="2">
                  <c:v>4</c:v>
                </c:pt>
                <c:pt idx="3" formatCode="#\ ##0">
                  <c:v>2</c:v>
                </c:pt>
                <c:pt idx="4">
                  <c:v>9</c:v>
                </c:pt>
                <c:pt idx="5">
                  <c:v>8</c:v>
                </c:pt>
                <c:pt idx="6">
                  <c:v>3</c:v>
                </c:pt>
                <c:pt idx="7">
                  <c:v>4</c:v>
                </c:pt>
                <c:pt idx="8">
                  <c:v>7</c:v>
                </c:pt>
                <c:pt idx="9">
                  <c:v>3</c:v>
                </c:pt>
                <c:pt idx="10">
                  <c:v>5</c:v>
                </c:pt>
                <c:pt idx="11">
                  <c:v>15</c:v>
                </c:pt>
                <c:pt idx="12">
                  <c:v>8</c:v>
                </c:pt>
                <c:pt idx="13">
                  <c:v>20</c:v>
                </c:pt>
              </c:numCache>
            </c:numRef>
          </c:val>
          <c:extLst xmlns:c16r2="http://schemas.microsoft.com/office/drawing/2015/06/chart">
            <c:ext xmlns:c16="http://schemas.microsoft.com/office/drawing/2014/chart" uri="{C3380CC4-5D6E-409C-BE32-E72D297353CC}">
              <c16:uniqueId val="{00000002-57A0-4018-90B1-803FFB43E7B0}"/>
            </c:ext>
          </c:extLst>
        </c:ser>
        <c:ser>
          <c:idx val="3"/>
          <c:order val="3"/>
          <c:tx>
            <c:strRef>
              <c:f>'Tabla 4.1 y 4.2'!$Q$73:$Q$74</c:f>
              <c:strCache>
                <c:ptCount val="2"/>
                <c:pt idx="0">
                  <c:v>CCS</c:v>
                </c:pt>
              </c:strCache>
            </c:strRef>
          </c:tx>
          <c:spPr>
            <a:solidFill>
              <a:schemeClr val="accent4"/>
            </a:solidFill>
            <a:ln>
              <a:noFill/>
            </a:ln>
            <a:effectLst/>
          </c:spPr>
          <c:invertIfNegative val="0"/>
          <c:cat>
            <c:strRef>
              <c:f>'Tabla 4.1 y 4.2'!$M$75:$M$88</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4.2'!$Q$75:$Q$88</c:f>
              <c:numCache>
                <c:formatCode>General</c:formatCode>
                <c:ptCount val="14"/>
                <c:pt idx="0" formatCode="#\ ##0">
                  <c:v>231</c:v>
                </c:pt>
                <c:pt idx="1">
                  <c:v>16</c:v>
                </c:pt>
                <c:pt idx="2">
                  <c:v>11</c:v>
                </c:pt>
                <c:pt idx="3">
                  <c:v>21</c:v>
                </c:pt>
                <c:pt idx="4">
                  <c:v>28</c:v>
                </c:pt>
                <c:pt idx="5">
                  <c:v>21</c:v>
                </c:pt>
                <c:pt idx="6">
                  <c:v>15</c:v>
                </c:pt>
                <c:pt idx="7">
                  <c:v>13</c:v>
                </c:pt>
                <c:pt idx="8">
                  <c:v>10</c:v>
                </c:pt>
                <c:pt idx="9">
                  <c:v>9</c:v>
                </c:pt>
                <c:pt idx="10">
                  <c:v>12</c:v>
                </c:pt>
                <c:pt idx="11">
                  <c:v>29</c:v>
                </c:pt>
                <c:pt idx="12">
                  <c:v>24</c:v>
                </c:pt>
                <c:pt idx="13">
                  <c:v>22</c:v>
                </c:pt>
              </c:numCache>
            </c:numRef>
          </c:val>
          <c:extLst xmlns:c16r2="http://schemas.microsoft.com/office/drawing/2015/06/chart">
            <c:ext xmlns:c16="http://schemas.microsoft.com/office/drawing/2014/chart" uri="{C3380CC4-5D6E-409C-BE32-E72D297353CC}">
              <c16:uniqueId val="{00000003-57A0-4018-90B1-803FFB43E7B0}"/>
            </c:ext>
          </c:extLst>
        </c:ser>
        <c:dLbls>
          <c:showLegendKey val="0"/>
          <c:showVal val="0"/>
          <c:showCatName val="0"/>
          <c:showSerName val="0"/>
          <c:showPercent val="0"/>
          <c:showBubbleSize val="0"/>
        </c:dLbls>
        <c:gapWidth val="219"/>
        <c:overlap val="-27"/>
        <c:axId val="191587496"/>
        <c:axId val="191978904"/>
      </c:barChart>
      <c:catAx>
        <c:axId val="191587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91978904"/>
        <c:crosses val="autoZero"/>
        <c:auto val="1"/>
        <c:lblAlgn val="ctr"/>
        <c:lblOffset val="100"/>
        <c:noMultiLvlLbl val="0"/>
      </c:catAx>
      <c:valAx>
        <c:axId val="191978904"/>
        <c:scaling>
          <c:orientation val="minMax"/>
        </c:scaling>
        <c:delete val="0"/>
        <c:axPos val="l"/>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91587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ES" sz="1000" b="1"/>
              <a:t> </a:t>
            </a:r>
            <a:r>
              <a:rPr lang="es-ES" sz="900" b="0"/>
              <a:t>UM:Unidad</a:t>
            </a:r>
            <a:r>
              <a:rPr lang="es-ES" sz="1000" b="1"/>
              <a:t> </a:t>
            </a:r>
          </a:p>
        </c:rich>
      </c:tx>
      <c:layout>
        <c:manualLayout>
          <c:xMode val="edge"/>
          <c:yMode val="edge"/>
          <c:x val="0.16599651208120775"/>
          <c:y val="2.9183762338469598E-2"/>
        </c:manualLayout>
      </c:layout>
      <c:overlay val="0"/>
      <c:spPr>
        <a:noFill/>
        <a:ln>
          <a:noFill/>
        </a:ln>
        <a:effectLst/>
      </c:spPr>
      <c:txPr>
        <a:bodyPr rot="0" spcFirstLastPara="1" vertOverflow="ellipsis" vert="horz" wrap="square" anchor="ctr" anchorCtr="1"/>
        <a:lstStyle/>
        <a:p>
          <a:pPr algn="ctr">
            <a:defRPr sz="1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7.9636580795782203E-2"/>
          <c:y val="9.7172173645564353E-2"/>
          <c:w val="0.90692800256436612"/>
          <c:h val="0.56118622802169704"/>
        </c:manualLayout>
      </c:layout>
      <c:barChart>
        <c:barDir val="col"/>
        <c:grouping val="clustered"/>
        <c:varyColors val="0"/>
        <c:ser>
          <c:idx val="0"/>
          <c:order val="0"/>
          <c:tx>
            <c:strRef>
              <c:f>'Tabla 4.1 y 4.2'!$N$48:$N$50</c:f>
              <c:strCache>
                <c:ptCount val="3"/>
                <c:pt idx="0">
                  <c:v>Unidades  Presupuestadas</c:v>
                </c:pt>
              </c:strCache>
            </c:strRef>
          </c:tx>
          <c:spPr>
            <a:solidFill>
              <a:schemeClr val="accent1"/>
            </a:solidFill>
            <a:ln>
              <a:noFill/>
            </a:ln>
            <a:effectLst/>
          </c:spPr>
          <c:invertIfNegative val="0"/>
          <c:cat>
            <c:strRef>
              <c:f>'Tabla 4.1 y 4.2'!$M$51:$M$64</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4.2'!$N$51:$N$64</c:f>
              <c:numCache>
                <c:formatCode>General</c:formatCode>
                <c:ptCount val="14"/>
                <c:pt idx="0" formatCode="#\ ##0">
                  <c:v>146</c:v>
                </c:pt>
                <c:pt idx="1">
                  <c:v>8</c:v>
                </c:pt>
                <c:pt idx="2">
                  <c:v>7</c:v>
                </c:pt>
                <c:pt idx="3">
                  <c:v>9</c:v>
                </c:pt>
                <c:pt idx="4">
                  <c:v>42</c:v>
                </c:pt>
                <c:pt idx="5">
                  <c:v>9</c:v>
                </c:pt>
                <c:pt idx="6">
                  <c:v>14</c:v>
                </c:pt>
                <c:pt idx="7">
                  <c:v>8</c:v>
                </c:pt>
                <c:pt idx="8">
                  <c:v>7</c:v>
                </c:pt>
                <c:pt idx="9">
                  <c:v>8</c:v>
                </c:pt>
                <c:pt idx="10">
                  <c:v>7</c:v>
                </c:pt>
                <c:pt idx="11">
                  <c:v>9</c:v>
                </c:pt>
                <c:pt idx="12">
                  <c:v>8</c:v>
                </c:pt>
                <c:pt idx="13">
                  <c:v>10</c:v>
                </c:pt>
              </c:numCache>
            </c:numRef>
          </c:val>
          <c:extLst xmlns:c16r2="http://schemas.microsoft.com/office/drawing/2015/06/chart">
            <c:ext xmlns:c16="http://schemas.microsoft.com/office/drawing/2014/chart" uri="{C3380CC4-5D6E-409C-BE32-E72D297353CC}">
              <c16:uniqueId val="{00000000-EE3D-4E91-9363-254FD9CED963}"/>
            </c:ext>
          </c:extLst>
        </c:ser>
        <c:ser>
          <c:idx val="1"/>
          <c:order val="1"/>
          <c:tx>
            <c:strRef>
              <c:f>'Tabla 4.1 y 4.2'!$O$48:$O$50</c:f>
              <c:strCache>
                <c:ptCount val="3"/>
                <c:pt idx="0">
                  <c:v>Empresas Estatales</c:v>
                </c:pt>
              </c:strCache>
            </c:strRef>
          </c:tx>
          <c:spPr>
            <a:solidFill>
              <a:schemeClr val="accent2"/>
            </a:solidFill>
            <a:ln>
              <a:noFill/>
            </a:ln>
            <a:effectLst/>
          </c:spPr>
          <c:invertIfNegative val="0"/>
          <c:cat>
            <c:strRef>
              <c:f>'Tabla 4.1 y 4.2'!$M$51:$M$64</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4.2'!$O$51:$O$64</c:f>
              <c:numCache>
                <c:formatCode>General</c:formatCode>
                <c:ptCount val="14"/>
                <c:pt idx="0" formatCode="#\ ##0">
                  <c:v>91</c:v>
                </c:pt>
                <c:pt idx="1">
                  <c:v>3</c:v>
                </c:pt>
                <c:pt idx="2">
                  <c:v>2</c:v>
                </c:pt>
                <c:pt idx="3">
                  <c:v>4</c:v>
                </c:pt>
                <c:pt idx="4">
                  <c:v>52</c:v>
                </c:pt>
                <c:pt idx="5">
                  <c:v>2</c:v>
                </c:pt>
                <c:pt idx="6">
                  <c:v>9</c:v>
                </c:pt>
                <c:pt idx="7">
                  <c:v>2</c:v>
                </c:pt>
                <c:pt idx="8">
                  <c:v>1</c:v>
                </c:pt>
                <c:pt idx="9">
                  <c:v>2</c:v>
                </c:pt>
                <c:pt idx="10">
                  <c:v>2</c:v>
                </c:pt>
                <c:pt idx="11">
                  <c:v>5</c:v>
                </c:pt>
                <c:pt idx="12">
                  <c:v>5</c:v>
                </c:pt>
                <c:pt idx="13">
                  <c:v>2</c:v>
                </c:pt>
              </c:numCache>
            </c:numRef>
          </c:val>
          <c:extLst xmlns:c16r2="http://schemas.microsoft.com/office/drawing/2015/06/chart">
            <c:ext xmlns:c16="http://schemas.microsoft.com/office/drawing/2014/chart" uri="{C3380CC4-5D6E-409C-BE32-E72D297353CC}">
              <c16:uniqueId val="{00000001-EE3D-4E91-9363-254FD9CED963}"/>
            </c:ext>
          </c:extLst>
        </c:ser>
        <c:ser>
          <c:idx val="2"/>
          <c:order val="2"/>
          <c:tx>
            <c:strRef>
              <c:f>'Tabla 4.1 y 4.2'!$P$48:$P$50</c:f>
              <c:strCache>
                <c:ptCount val="3"/>
                <c:pt idx="0">
                  <c:v>Mipymes Privada</c:v>
                </c:pt>
              </c:strCache>
            </c:strRef>
          </c:tx>
          <c:spPr>
            <a:solidFill>
              <a:schemeClr val="accent3"/>
            </a:solidFill>
            <a:ln>
              <a:noFill/>
            </a:ln>
            <a:effectLst/>
          </c:spPr>
          <c:invertIfNegative val="0"/>
          <c:cat>
            <c:strRef>
              <c:f>'Tabla 4.1 y 4.2'!$M$51:$M$64</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4.2'!$P$51:$P$64</c:f>
              <c:numCache>
                <c:formatCode>General</c:formatCode>
                <c:ptCount val="14"/>
                <c:pt idx="0" formatCode="#\ ##0">
                  <c:v>439</c:v>
                </c:pt>
                <c:pt idx="1">
                  <c:v>12</c:v>
                </c:pt>
                <c:pt idx="2">
                  <c:v>8</c:v>
                </c:pt>
                <c:pt idx="3">
                  <c:v>51</c:v>
                </c:pt>
                <c:pt idx="4">
                  <c:v>185</c:v>
                </c:pt>
                <c:pt idx="5">
                  <c:v>9</c:v>
                </c:pt>
                <c:pt idx="6">
                  <c:v>46</c:v>
                </c:pt>
                <c:pt idx="7">
                  <c:v>9</c:v>
                </c:pt>
                <c:pt idx="8">
                  <c:v>7</c:v>
                </c:pt>
                <c:pt idx="9">
                  <c:v>31</c:v>
                </c:pt>
                <c:pt idx="10">
                  <c:v>20</c:v>
                </c:pt>
                <c:pt idx="11">
                  <c:v>18</c:v>
                </c:pt>
                <c:pt idx="12">
                  <c:v>24</c:v>
                </c:pt>
                <c:pt idx="13">
                  <c:v>19</c:v>
                </c:pt>
              </c:numCache>
            </c:numRef>
          </c:val>
          <c:extLst xmlns:c16r2="http://schemas.microsoft.com/office/drawing/2015/06/chart">
            <c:ext xmlns:c16="http://schemas.microsoft.com/office/drawing/2014/chart" uri="{C3380CC4-5D6E-409C-BE32-E72D297353CC}">
              <c16:uniqueId val="{00000002-EE3D-4E91-9363-254FD9CED963}"/>
            </c:ext>
          </c:extLst>
        </c:ser>
        <c:dLbls>
          <c:showLegendKey val="0"/>
          <c:showVal val="0"/>
          <c:showCatName val="0"/>
          <c:showSerName val="0"/>
          <c:showPercent val="0"/>
          <c:showBubbleSize val="0"/>
        </c:dLbls>
        <c:gapWidth val="219"/>
        <c:overlap val="-27"/>
        <c:axId val="192028208"/>
        <c:axId val="191954424"/>
      </c:barChart>
      <c:catAx>
        <c:axId val="192028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91954424"/>
        <c:crosses val="autoZero"/>
        <c:auto val="1"/>
        <c:lblAlgn val="ctr"/>
        <c:lblOffset val="100"/>
        <c:noMultiLvlLbl val="0"/>
      </c:catAx>
      <c:valAx>
        <c:axId val="191954424"/>
        <c:scaling>
          <c:orientation val="minMax"/>
        </c:scaling>
        <c:delete val="0"/>
        <c:axPos val="l"/>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92028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r>
              <a:rPr lang="es-ES" sz="900" b="0"/>
              <a:t>UM:Unidad</a:t>
            </a:r>
            <a:r>
              <a:rPr lang="es-ES" sz="1000"/>
              <a:t> </a:t>
            </a:r>
          </a:p>
        </c:rich>
      </c:tx>
      <c:layout>
        <c:manualLayout>
          <c:xMode val="edge"/>
          <c:yMode val="edge"/>
          <c:x val="0.11634598375646113"/>
          <c:y val="5.8500925304989813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9-7A05-4C7D-8698-5089CB3C3AA6}"/>
              </c:ext>
            </c:extLst>
          </c:dPt>
          <c:dPt>
            <c:idx val="1"/>
            <c:bubble3D val="0"/>
            <c:spPr>
              <a:solidFill>
                <a:schemeClr val="accent2"/>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B-7A05-4C7D-8698-5089CB3C3AA6}"/>
              </c:ext>
            </c:extLst>
          </c:dPt>
          <c:dPt>
            <c:idx val="2"/>
            <c:bubble3D val="0"/>
            <c:spPr>
              <a:solidFill>
                <a:schemeClr val="accent3"/>
              </a:solidFill>
              <a:ln>
                <a:noFill/>
              </a:ln>
              <a:effectLst>
                <a:outerShdw blurRad="254000" sx="102000" sy="102000" algn="ctr" rotWithShape="0">
                  <a:prstClr val="black">
                    <a:alpha val="20000"/>
                  </a:prstClr>
                </a:outerShdw>
              </a:effectLst>
            </c:spPr>
          </c:dPt>
          <c:dPt>
            <c:idx val="3"/>
            <c:bubble3D val="0"/>
            <c:spPr>
              <a:solidFill>
                <a:schemeClr val="accent4"/>
              </a:solidFill>
              <a:ln>
                <a:noFill/>
              </a:ln>
              <a:effectLst>
                <a:outerShdw blurRad="254000" sx="102000" sy="102000" algn="ctr" rotWithShape="0">
                  <a:prstClr val="black">
                    <a:alpha val="20000"/>
                  </a:prstClr>
                </a:outerShdw>
              </a:effectLst>
            </c:spPr>
          </c:dPt>
          <c:dPt>
            <c:idx val="4"/>
            <c:bubble3D val="0"/>
            <c:spPr>
              <a:solidFill>
                <a:schemeClr val="accent5"/>
              </a:solidFill>
              <a:ln>
                <a:noFill/>
              </a:ln>
              <a:effectLst>
                <a:outerShdw blurRad="254000" sx="102000" sy="102000" algn="ctr" rotWithShape="0">
                  <a:prstClr val="black">
                    <a:alpha val="20000"/>
                  </a:prstClr>
                </a:outerShdw>
              </a:effectLst>
            </c:spPr>
          </c:dPt>
          <c:dPt>
            <c:idx val="5"/>
            <c:bubble3D val="0"/>
            <c:spPr>
              <a:solidFill>
                <a:schemeClr val="accent6"/>
              </a:solidFill>
              <a:ln>
                <a:noFill/>
              </a:ln>
              <a:effectLst>
                <a:outerShdw blurRad="254000" sx="102000" sy="102000" algn="ctr" rotWithShape="0">
                  <a:prstClr val="black">
                    <a:alpha val="20000"/>
                  </a:prstClr>
                </a:outerShdw>
              </a:effectLst>
            </c:spPr>
          </c:dPt>
          <c:dLbls>
            <c:dLbl>
              <c:idx val="1"/>
              <c:layout>
                <c:manualLayout>
                  <c:x val="4.0249805457734808E-2"/>
                  <c:y val="-5.6395777285183281E-2"/>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3-7A05-4C7D-8698-5089CB3C3AA6}"/>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5-7A05-4C7D-8698-5089CB3C3AA6}"/>
                </c:ext>
                <c:ext xmlns:c15="http://schemas.microsoft.com/office/drawing/2012/chart" uri="{CE6537A1-D6FC-4f65-9D91-7224C49458BB}"/>
              </c:extLst>
            </c:dLbl>
            <c:dLbl>
              <c:idx val="3"/>
              <c:layout>
                <c:manualLayout>
                  <c:x val="3.9631603324595206E-2"/>
                  <c:y val="-7.9142037491208045E-2"/>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7-7A05-4C7D-8698-5089CB3C3AA6}"/>
                </c:ext>
                <c:ext xmlns:c15="http://schemas.microsoft.com/office/drawing/2012/chart" uri="{CE6537A1-D6FC-4f65-9D91-7224C49458BB}"/>
              </c:extLst>
            </c:dLbl>
            <c:dLbl>
              <c:idx val="4"/>
              <c:layout>
                <c:manualLayout>
                  <c:x val="-0.12730318257956455"/>
                  <c:y val="-0.17279623209339756"/>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9-7A05-4C7D-8698-5089CB3C3AA6}"/>
                </c:ext>
                <c:ext xmlns:c15="http://schemas.microsoft.com/office/drawing/2012/chart" uri="{CE6537A1-D6FC-4f65-9D91-7224C49458BB}"/>
              </c:extLst>
            </c:dLbl>
            <c:dLbl>
              <c:idx val="5"/>
              <c:layout>
                <c:manualLayout>
                  <c:x val="0.1407035175879397"/>
                  <c:y val="2.8021010609740132E-2"/>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B-7A05-4C7D-8698-5089CB3C3AA6}"/>
                </c:ext>
                <c:ext xmlns:c15="http://schemas.microsoft.com/office/drawing/2012/chart" uri="{CE6537A1-D6FC-4f65-9D91-7224C49458BB}"/>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anchor="ctr" anchorCtr="1"/>
              <a:lstStyle/>
              <a:p>
                <a:pPr>
                  <a:defRPr sz="900" b="1" i="0" u="none" strike="noStrike" kern="1200" baseline="0">
                    <a:solidFill>
                      <a:schemeClr val="lt1"/>
                    </a:solidFill>
                    <a:latin typeface="Arial" panose="020B0604020202020204" pitchFamily="34" charset="0"/>
                    <a:ea typeface="+mn-ea"/>
                    <a:cs typeface="Arial" panose="020B0604020202020204" pitchFamily="34" charset="0"/>
                  </a:defRPr>
                </a:pPr>
                <a:endParaRPr lang="es-E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xmlns:c15="http://schemas.microsoft.com/office/drawing/2012/chart" uri="{CE6537A1-D6FC-4f65-9D91-7224C49458BB}"/>
            </c:extLst>
          </c:dLbls>
          <c:cat>
            <c:strRef>
              <c:extLst>
                <c:ext xmlns:c15="http://schemas.microsoft.com/office/drawing/2012/chart" uri="{02D57815-91ED-43cb-92C2-25804820EDAC}">
                  <c15:fullRef>
                    <c15:sqref>'Tabla 4.3'!$K$37:$Q$37</c15:sqref>
                  </c15:fullRef>
                </c:ext>
              </c:extLst>
              <c:f>'Tabla 4.3'!$L$37:$Q$37</c:f>
              <c:strCache>
                <c:ptCount val="6"/>
                <c:pt idx="0">
                  <c:v>Unidades Presupuestadas</c:v>
                </c:pt>
                <c:pt idx="1">
                  <c:v>Empresas  Estatales</c:v>
                </c:pt>
                <c:pt idx="2">
                  <c:v>Empresas  Filiales</c:v>
                </c:pt>
                <c:pt idx="3">
                  <c:v>Mipyme Estatal</c:v>
                </c:pt>
                <c:pt idx="4">
                  <c:v>Mipyme Privada</c:v>
                </c:pt>
                <c:pt idx="5">
                  <c:v>Cooperativas </c:v>
                </c:pt>
              </c:strCache>
            </c:strRef>
          </c:cat>
          <c:val>
            <c:numRef>
              <c:extLst>
                <c:ext xmlns:c15="http://schemas.microsoft.com/office/drawing/2012/chart" uri="{02D57815-91ED-43cb-92C2-25804820EDAC}">
                  <c15:fullRef>
                    <c15:sqref>'Tabla 4.3'!$K$38:$Q$38</c15:sqref>
                  </c15:fullRef>
                </c:ext>
              </c:extLst>
              <c:f>'Tabla 4.3'!$L$38:$Q$38</c:f>
              <c:numCache>
                <c:formatCode>#\ ##0</c:formatCode>
                <c:ptCount val="6"/>
                <c:pt idx="0">
                  <c:v>142</c:v>
                </c:pt>
                <c:pt idx="1">
                  <c:v>95</c:v>
                </c:pt>
                <c:pt idx="2">
                  <c:v>4</c:v>
                </c:pt>
                <c:pt idx="3">
                  <c:v>4</c:v>
                </c:pt>
                <c:pt idx="4">
                  <c:v>439</c:v>
                </c:pt>
                <c:pt idx="5">
                  <c:v>511</c:v>
                </c:pt>
              </c:numCache>
            </c:numRef>
          </c:val>
          <c:extLst xmlns:c16r2="http://schemas.microsoft.com/office/drawing/2015/06/chart">
            <c:ext xmlns:c16="http://schemas.microsoft.com/office/drawing/2014/chart" uri="{C3380CC4-5D6E-409C-BE32-E72D297353CC}">
              <c16:uniqueId val="{0000000C-7A05-4C7D-8698-5089CB3C3AA6}"/>
            </c:ext>
            <c:ext xmlns:c15="http://schemas.microsoft.com/office/drawing/2012/chart" uri="{02D57815-91ED-43cb-92C2-25804820EDAC}">
              <c15:categoryFilterExceptions/>
            </c:ext>
          </c:extLst>
        </c:ser>
        <c:dLbls>
          <c:dLblPos val="ctr"/>
          <c:showLegendKey val="0"/>
          <c:showVal val="0"/>
          <c:showCatName val="0"/>
          <c:showSerName val="0"/>
          <c:showPercent val="1"/>
          <c:showBubbleSize val="0"/>
          <c:showLeaderLines val="1"/>
        </c:dLbls>
        <c:firstSliceAng val="0"/>
        <c:extLst xmlns:c16r2="http://schemas.microsoft.com/office/drawing/2015/06/chart">
          <c:ext xmlns:c15="http://schemas.microsoft.com/office/drawing/2012/chart" uri="{02D57815-91ED-43cb-92C2-25804820EDAC}">
            <c15:filteredPieSeries>
              <c15:ser>
                <c:idx val="1"/>
                <c:order val="1"/>
                <c:dPt>
                  <c:idx val="0"/>
                  <c:bubble3D val="0"/>
                  <c:spPr>
                    <a:solidFill>
                      <a:schemeClr val="accent1"/>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6-7A05-4C7D-8698-5089CB3C3AA6}"/>
                    </c:ext>
                  </c:extLst>
                </c:dPt>
                <c:dPt>
                  <c:idx val="1"/>
                  <c:bubble3D val="0"/>
                  <c:spPr>
                    <a:solidFill>
                      <a:schemeClr val="accent2"/>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18-7A05-4C7D-8698-5089CB3C3AA6}"/>
                    </c:ext>
                  </c:extLst>
                </c:dPt>
                <c:dPt>
                  <c:idx val="2"/>
                  <c:bubble3D val="0"/>
                  <c:spPr>
                    <a:solidFill>
                      <a:schemeClr val="accent3"/>
                    </a:solidFill>
                    <a:ln>
                      <a:noFill/>
                    </a:ln>
                    <a:effectLst>
                      <a:outerShdw blurRad="254000" sx="102000" sy="102000" algn="ctr" rotWithShape="0">
                        <a:prstClr val="black">
                          <a:alpha val="20000"/>
                        </a:prstClr>
                      </a:outerShdw>
                    </a:effectLst>
                  </c:spPr>
                </c:dPt>
                <c:dPt>
                  <c:idx val="3"/>
                  <c:bubble3D val="0"/>
                  <c:spPr>
                    <a:solidFill>
                      <a:schemeClr val="accent4"/>
                    </a:solidFill>
                    <a:ln>
                      <a:noFill/>
                    </a:ln>
                    <a:effectLst>
                      <a:outerShdw blurRad="254000" sx="102000" sy="102000" algn="ctr" rotWithShape="0">
                        <a:prstClr val="black">
                          <a:alpha val="20000"/>
                        </a:prstClr>
                      </a:outerShdw>
                    </a:effectLst>
                  </c:spPr>
                </c:dPt>
                <c:dPt>
                  <c:idx val="4"/>
                  <c:bubble3D val="0"/>
                  <c:spPr>
                    <a:solidFill>
                      <a:schemeClr val="accent5"/>
                    </a:solidFill>
                    <a:ln>
                      <a:noFill/>
                    </a:ln>
                    <a:effectLst>
                      <a:outerShdw blurRad="254000" sx="102000" sy="102000" algn="ctr" rotWithShape="0">
                        <a:prstClr val="black">
                          <a:alpha val="20000"/>
                        </a:prstClr>
                      </a:outerShdw>
                    </a:effectLst>
                  </c:spPr>
                </c:dPt>
                <c:dPt>
                  <c:idx val="5"/>
                  <c:bubble3D val="0"/>
                  <c:spPr>
                    <a:solidFill>
                      <a:schemeClr val="accent6"/>
                    </a:solidFill>
                    <a:ln>
                      <a:noFill/>
                    </a:ln>
                    <a:effectLst>
                      <a:outerShdw blurRad="254000" sx="102000" sy="102000" algn="ctr" rotWithShape="0">
                        <a:prstClr val="black">
                          <a:alpha val="20000"/>
                        </a:prstClr>
                      </a:outerShdw>
                    </a:effectLst>
                  </c:spPr>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Arial" panose="020B0604020202020204" pitchFamily="34" charset="0"/>
                          <a:ea typeface="+mn-ea"/>
                          <a:cs typeface="Arial" panose="020B0604020202020204" pitchFamily="34" charset="0"/>
                        </a:defRPr>
                      </a:pPr>
                      <a:endParaRPr lang="es-E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uri="{CE6537A1-D6FC-4f65-9D91-7224C49458BB}"/>
                  </c:extLst>
                </c:dLbls>
                <c:cat>
                  <c:strRef>
                    <c:extLst>
                      <c:ext uri="{02D57815-91ED-43cb-92C2-25804820EDAC}">
                        <c15:fullRef>
                          <c15:sqref>'Tabla 4.3'!$K$37:$Q$37</c15:sqref>
                        </c15:fullRef>
                        <c15:formulaRef>
                          <c15:sqref>'Tabla 4.3'!$L$37:$Q$37</c15:sqref>
                        </c15:formulaRef>
                      </c:ext>
                    </c:extLst>
                    <c:strCache>
                      <c:ptCount val="6"/>
                      <c:pt idx="0">
                        <c:v>Unidades Presupuestadas</c:v>
                      </c:pt>
                      <c:pt idx="1">
                        <c:v>Empresas  Estatales</c:v>
                      </c:pt>
                      <c:pt idx="2">
                        <c:v>Empresas  Filiales</c:v>
                      </c:pt>
                      <c:pt idx="3">
                        <c:v>Mipyme Estatal</c:v>
                      </c:pt>
                      <c:pt idx="4">
                        <c:v>Mipyme Privada</c:v>
                      </c:pt>
                      <c:pt idx="5">
                        <c:v>Cooperativas </c:v>
                      </c:pt>
                    </c:strCache>
                  </c:strRef>
                </c:cat>
                <c:val>
                  <c:numRef>
                    <c:extLst>
                      <c:ext uri="{02D57815-91ED-43cb-92C2-25804820EDAC}">
                        <c15:fullRef>
                          <c15:sqref>'Tabla 4.3'!$K$39:$Q$39</c15:sqref>
                        </c15:fullRef>
                        <c15:formulaRef>
                          <c15:sqref>'Tabla 4.3'!$L$39:$Q$39</c15:sqref>
                        </c15:formulaRef>
                      </c:ext>
                    </c:extLst>
                    <c:numCache>
                      <c:formatCode>0.0_)</c:formatCode>
                      <c:ptCount val="6"/>
                    </c:numCache>
                  </c:numRef>
                </c:val>
                <c:extLst xmlns:c16r2="http://schemas.microsoft.com/office/drawing/2015/06/chart">
                  <c:ext xmlns:c16="http://schemas.microsoft.com/office/drawing/2014/chart" uri="{C3380CC4-5D6E-409C-BE32-E72D297353CC}">
                    <c16:uniqueId val="{00000019-7A05-4C7D-8698-5089CB3C3AA6}"/>
                  </c:ext>
                  <c:ext uri="{02D57815-91ED-43cb-92C2-25804820EDAC}">
                    <c15:categoryFilterExceptions/>
                  </c:ext>
                </c:extLst>
              </c15:ser>
            </c15:filteredPieSeries>
          </c:ext>
        </c:extLst>
      </c:pieChart>
      <c:spPr>
        <a:noFill/>
        <a:ln>
          <a:noFill/>
        </a:ln>
        <a:effectLst/>
      </c:spPr>
    </c:plotArea>
    <c:legend>
      <c:legendPos val="r"/>
      <c:layout>
        <c:manualLayout>
          <c:xMode val="edge"/>
          <c:yMode val="edge"/>
          <c:x val="0.70130013547899017"/>
          <c:y val="0.42241892760590771"/>
          <c:w val="0.26400570012600877"/>
          <c:h val="0.45528220773402184"/>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 l="0.7" r="0.7" t="0.75" header="0.3" footer="0.3"/>
    <c:pageSetup paperSize="119" orientation="portrait" horizontalDpi="1200" verticalDpi="12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r>
              <a:rPr lang="en-US" sz="900">
                <a:latin typeface="Arial" panose="020B0604020202020204" pitchFamily="34" charset="0"/>
                <a:cs typeface="Arial" panose="020B0604020202020204" pitchFamily="34" charset="0"/>
              </a:rPr>
              <a:t>4.4.1-MIPYMES por Actividad Económica</a:t>
            </a:r>
          </a:p>
        </c:rich>
      </c:tx>
      <c:layout/>
      <c:overlay val="0"/>
      <c:spPr>
        <a:noFill/>
        <a:ln w="25400">
          <a:noFill/>
        </a:ln>
      </c:spPr>
    </c:title>
    <c:autoTitleDeleted val="0"/>
    <c:view3D>
      <c:rotX val="50"/>
      <c:rotY val="0"/>
      <c:rAngAx val="0"/>
      <c:perspective val="0"/>
    </c:view3D>
    <c:floor>
      <c:thickness val="0"/>
    </c:floor>
    <c:sideWall>
      <c:thickness val="0"/>
    </c:sideWall>
    <c:backWall>
      <c:thickness val="0"/>
    </c:backWall>
    <c:plotArea>
      <c:layout/>
      <c:pie3DChart>
        <c:varyColors val="1"/>
        <c:dLbls>
          <c:showLegendKey val="0"/>
          <c:showVal val="0"/>
          <c:showCatName val="0"/>
          <c:showSerName val="0"/>
          <c:showPercent val="0"/>
          <c:showBubbleSize val="0"/>
          <c:showLeaderLines val="0"/>
        </c:dLbls>
      </c:pie3DChart>
      <c:spPr>
        <a:noFill/>
        <a:ln w="25400">
          <a:noFill/>
        </a:ln>
      </c:spPr>
    </c:plotArea>
    <c:legend>
      <c:legendPos val="r"/>
      <c:layout>
        <c:manualLayout>
          <c:xMode val="edge"/>
          <c:yMode val="edge"/>
          <c:x val="0.64448720923637004"/>
          <c:y val="0.10208357798487426"/>
          <c:w val="0.34790897699673584"/>
          <c:h val="0.64583470087271599"/>
        </c:manualLayout>
      </c:layout>
      <c:overlay val="0"/>
      <c:spPr>
        <a:solidFill>
          <a:schemeClr val="lt1">
            <a:lumMod val="95000"/>
            <a:alpha val="39000"/>
          </a:schemeClr>
        </a:solidFill>
        <a:ln>
          <a:noFill/>
        </a:ln>
        <a:effectLst/>
      </c:spPr>
      <c:txPr>
        <a:bodyPr rot="0" spcFirstLastPara="1" vertOverflow="ellipsis" vert="horz" wrap="square" anchor="ctr" anchorCtr="1"/>
        <a:lstStyle/>
        <a:p>
          <a:pPr rtl="0">
            <a:defRPr sz="900" b="0" i="0" u="none" strike="noStrike" kern="1200" baseline="0">
              <a:solidFill>
                <a:schemeClr val="dk1">
                  <a:lumMod val="75000"/>
                  <a:lumOff val="25000"/>
                </a:schemeClr>
              </a:solidFill>
              <a:latin typeface="+mn-lt"/>
              <a:ea typeface="+mn-ea"/>
              <a:cs typeface="+mn-cs"/>
            </a:defRPr>
          </a:pPr>
          <a:endParaRPr lang="es-ES"/>
        </a:p>
      </c:txPr>
    </c:legend>
    <c:plotVisOnly val="1"/>
    <c:dispBlanksAs val="gap"/>
    <c:showDLblsOverMax val="0"/>
  </c:chart>
  <c:spPr>
    <a:noFill/>
    <a:ln w="9525">
      <a:noFill/>
    </a:ln>
  </c:spPr>
  <c:txPr>
    <a:bodyPr/>
    <a:lstStyle/>
    <a:p>
      <a:pPr>
        <a:defRPr/>
      </a:pPr>
      <a:endParaRPr lang="es-ES"/>
    </a:p>
  </c:txPr>
  <c:printSettings>
    <c:headerFooter/>
    <c:pageMargins b="0.75" l="0.7" r="0.7" t="1.3149999999999999" header="0.3" footer="0.3"/>
    <c:pageSetup paperSize="9"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000" b="1">
                <a:latin typeface="Arial" panose="020B0604020202020204" pitchFamily="34" charset="0"/>
                <a:cs typeface="Arial" panose="020B0604020202020204" pitchFamily="34" charset="0"/>
              </a:rPr>
              <a:t>MIPYMES  por  Actividad Económica, diciembre 2022</a:t>
            </a:r>
          </a:p>
        </c:rich>
      </c:tx>
      <c:layout>
        <c:manualLayout>
          <c:xMode val="edge"/>
          <c:yMode val="edge"/>
          <c:x val="0.25044797760693499"/>
          <c:y val="0"/>
        </c:manualLayout>
      </c:layout>
      <c:overlay val="0"/>
      <c:spPr>
        <a:noFill/>
        <a:ln>
          <a:noFill/>
        </a:ln>
        <a:effectLst/>
      </c:spPr>
    </c:title>
    <c:autoTitleDeleted val="0"/>
    <c:plotArea>
      <c:layout/>
      <c:barChart>
        <c:barDir val="bar"/>
        <c:grouping val="clustered"/>
        <c:varyColors val="0"/>
        <c:ser>
          <c:idx val="0"/>
          <c:order val="0"/>
          <c:spPr>
            <a:solidFill>
              <a:srgbClr val="004D9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'[3]4.5'!$L$17:$S$17</c:f>
              <c:strCache>
                <c:ptCount val="8"/>
                <c:pt idx="0">
                  <c:v> Alojamiento y de Servicios de Comida</c:v>
                </c:pt>
                <c:pt idx="1">
                  <c:v>Agricultura, Ganadería, Silvicultura y Pesca</c:v>
                </c:pt>
                <c:pt idx="2">
                  <c:v>Comercio </c:v>
                </c:pt>
                <c:pt idx="3">
                  <c:v>Industrias Manufactureras</c:v>
                </c:pt>
                <c:pt idx="4">
                  <c:v>Información y Comunicaciones</c:v>
                </c:pt>
                <c:pt idx="5">
                  <c:v>Transporte y Almacenamiento</c:v>
                </c:pt>
                <c:pt idx="6">
                  <c:v>Construcción</c:v>
                </c:pt>
                <c:pt idx="7">
                  <c:v>Resto de las  Actividades</c:v>
                </c:pt>
              </c:strCache>
            </c:strRef>
          </c:cat>
          <c:val>
            <c:numRef>
              <c:f>'[3]4.5'!$L$18:$S$18</c:f>
              <c:numCache>
                <c:formatCode>General</c:formatCode>
                <c:ptCount val="8"/>
                <c:pt idx="0">
                  <c:v>50</c:v>
                </c:pt>
                <c:pt idx="1">
                  <c:v>21</c:v>
                </c:pt>
                <c:pt idx="2">
                  <c:v>32</c:v>
                </c:pt>
                <c:pt idx="3">
                  <c:v>146</c:v>
                </c:pt>
                <c:pt idx="4">
                  <c:v>15</c:v>
                </c:pt>
                <c:pt idx="5">
                  <c:v>14</c:v>
                </c:pt>
                <c:pt idx="6">
                  <c:v>134</c:v>
                </c:pt>
                <c:pt idx="7">
                  <c:v>31</c:v>
                </c:pt>
              </c:numCache>
            </c:numRef>
          </c:val>
        </c:ser>
        <c:dLbls>
          <c:showLegendKey val="0"/>
          <c:showVal val="0"/>
          <c:showCatName val="0"/>
          <c:showSerName val="0"/>
          <c:showPercent val="0"/>
          <c:showBubbleSize val="0"/>
        </c:dLbls>
        <c:gapWidth val="182"/>
        <c:axId val="193152104"/>
        <c:axId val="193152488"/>
      </c:barChart>
      <c:catAx>
        <c:axId val="1931521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93152488"/>
        <c:crosses val="autoZero"/>
        <c:auto val="1"/>
        <c:lblAlgn val="ctr"/>
        <c:lblOffset val="100"/>
        <c:noMultiLvlLbl val="0"/>
      </c:catAx>
      <c:valAx>
        <c:axId val="19315248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93152104"/>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Principales entidades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Junio 2021</a:t>
            </a:r>
            <a:endParaRPr lang="en-US" sz="1200" b="1">
              <a:solidFill>
                <a:sysClr val="windowText" lastClr="000000"/>
              </a:solidFill>
              <a:effectLst/>
            </a:endParaRPr>
          </a:p>
        </c:rich>
      </c:tx>
      <c:layout>
        <c:manualLayout>
          <c:xMode val="edge"/>
          <c:yMode val="edge"/>
          <c:x val="0.12608982865905807"/>
          <c:y val="2.0604424446944134E-2"/>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3'!$J$121</c:f>
              <c:strCache>
                <c:ptCount val="1"/>
                <c:pt idx="0">
                  <c:v>Empresas Estatales</c:v>
                </c:pt>
              </c:strCache>
            </c:strRef>
          </c:tx>
          <c:spPr>
            <a:solidFill>
              <a:schemeClr val="accent1"/>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3'!$J$122:$J$145</c:f>
              <c:numCache>
                <c:formatCode>0</c:formatCode>
                <c:ptCount val="24"/>
                <c:pt idx="0">
                  <c:v>134</c:v>
                </c:pt>
                <c:pt idx="1">
                  <c:v>86</c:v>
                </c:pt>
                <c:pt idx="2">
                  <c:v>93</c:v>
                </c:pt>
                <c:pt idx="3">
                  <c:v>66</c:v>
                </c:pt>
                <c:pt idx="4">
                  <c:v>125</c:v>
                </c:pt>
                <c:pt idx="5">
                  <c:v>373</c:v>
                </c:pt>
                <c:pt idx="6">
                  <c:v>63</c:v>
                </c:pt>
                <c:pt idx="7">
                  <c:v>30</c:v>
                </c:pt>
                <c:pt idx="8">
                  <c:v>43</c:v>
                </c:pt>
                <c:pt idx="9" formatCode="#,##0">
                  <c:v>13</c:v>
                </c:pt>
                <c:pt idx="10" formatCode="#,##0">
                  <c:v>6</c:v>
                </c:pt>
                <c:pt idx="11" formatCode="#,##0">
                  <c:v>7</c:v>
                </c:pt>
                <c:pt idx="12" formatCode="#,##0">
                  <c:v>5</c:v>
                </c:pt>
                <c:pt idx="13" formatCode="#,##0">
                  <c:v>16</c:v>
                </c:pt>
                <c:pt idx="14" formatCode="#,##0">
                  <c:v>7</c:v>
                </c:pt>
                <c:pt idx="15" formatCode="#,##0">
                  <c:v>3</c:v>
                </c:pt>
                <c:pt idx="16" formatCode="#,##0">
                  <c:v>18</c:v>
                </c:pt>
                <c:pt idx="17" formatCode="#,##0">
                  <c:v>94</c:v>
                </c:pt>
                <c:pt idx="18" formatCode="#,##0">
                  <c:v>67</c:v>
                </c:pt>
                <c:pt idx="19" formatCode="#,##0">
                  <c:v>25</c:v>
                </c:pt>
                <c:pt idx="20" formatCode="#,##0">
                  <c:v>25</c:v>
                </c:pt>
                <c:pt idx="21" formatCode="#,##0">
                  <c:v>11</c:v>
                </c:pt>
                <c:pt idx="22" formatCode="#,##0">
                  <c:v>475</c:v>
                </c:pt>
                <c:pt idx="23" formatCode="#,##0">
                  <c:v>22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3'!$K$121</c:f>
              <c:strCache>
                <c:ptCount val="1"/>
                <c:pt idx="0">
                  <c:v>Sociedades Mercantiles</c:v>
                </c:pt>
              </c:strCache>
            </c:strRef>
          </c:tx>
          <c:spPr>
            <a:solidFill>
              <a:srgbClr val="395E8A"/>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3'!$K$122:$K$145</c:f>
              <c:numCache>
                <c:formatCode>0</c:formatCode>
                <c:ptCount val="24"/>
                <c:pt idx="0">
                  <c:v>6</c:v>
                </c:pt>
                <c:pt idx="1">
                  <c:v>21</c:v>
                </c:pt>
                <c:pt idx="2">
                  <c:v>9</c:v>
                </c:pt>
                <c:pt idx="3">
                  <c:v>1</c:v>
                </c:pt>
                <c:pt idx="4">
                  <c:v>7</c:v>
                </c:pt>
                <c:pt idx="5">
                  <c:v>7</c:v>
                </c:pt>
                <c:pt idx="6">
                  <c:v>24</c:v>
                </c:pt>
                <c:pt idx="7">
                  <c:v>10</c:v>
                </c:pt>
                <c:pt idx="8">
                  <c:v>1</c:v>
                </c:pt>
                <c:pt idx="9" formatCode="#,##0">
                  <c:v>13</c:v>
                </c:pt>
                <c:pt idx="10" formatCode="#,##0">
                  <c:v>2</c:v>
                </c:pt>
                <c:pt idx="11" formatCode="#,##0">
                  <c:v>0</c:v>
                </c:pt>
                <c:pt idx="12" formatCode="#,##0">
                  <c:v>3</c:v>
                </c:pt>
                <c:pt idx="13" formatCode="#,##0">
                  <c:v>6</c:v>
                </c:pt>
                <c:pt idx="14" formatCode="#,##0">
                  <c:v>6</c:v>
                </c:pt>
                <c:pt idx="15" formatCode="#,##0">
                  <c:v>1</c:v>
                </c:pt>
                <c:pt idx="16" formatCode="#,##0">
                  <c:v>32</c:v>
                </c:pt>
                <c:pt idx="17" formatCode="#,##0">
                  <c:v>48</c:v>
                </c:pt>
                <c:pt idx="18" formatCode="#,##0">
                  <c:v>1</c:v>
                </c:pt>
                <c:pt idx="19" formatCode="#,##0">
                  <c:v>5</c:v>
                </c:pt>
                <c:pt idx="20" formatCode="#,##0">
                  <c:v>9</c:v>
                </c:pt>
                <c:pt idx="21" formatCode="#,##0">
                  <c:v>0</c:v>
                </c:pt>
                <c:pt idx="22" formatCode="#,##0">
                  <c:v>0</c:v>
                </c:pt>
                <c:pt idx="23" formatCode="#,##0">
                  <c:v>45</c:v>
                </c:pt>
              </c:numCache>
            </c:numRef>
          </c:val>
          <c:extLst xmlns:c16r2="http://schemas.microsoft.com/office/drawing/2015/06/chart">
            <c:ext xmlns:c16="http://schemas.microsoft.com/office/drawing/2014/chart" uri="{C3380CC4-5D6E-409C-BE32-E72D297353CC}">
              <c16:uniqueId val="{00000001-4C96-4FD4-9509-200984572557}"/>
            </c:ext>
          </c:extLst>
        </c:ser>
        <c:ser>
          <c:idx val="2"/>
          <c:order val="2"/>
          <c:tx>
            <c:strRef>
              <c:f>'Tabla 3'!$L$121</c:f>
              <c:strCache>
                <c:ptCount val="1"/>
                <c:pt idx="0">
                  <c:v>Cooperativas No Agropecuarias</c:v>
                </c:pt>
              </c:strCache>
            </c:strRef>
          </c:tx>
          <c:spPr>
            <a:solidFill>
              <a:schemeClr val="accent3"/>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3'!$L$122:$L$145</c:f>
              <c:numCache>
                <c:formatCode>0</c:formatCode>
                <c:ptCount val="24"/>
                <c:pt idx="0">
                  <c:v>24</c:v>
                </c:pt>
                <c:pt idx="1">
                  <c:v>5</c:v>
                </c:pt>
                <c:pt idx="2">
                  <c:v>3</c:v>
                </c:pt>
                <c:pt idx="3">
                  <c:v>0</c:v>
                </c:pt>
                <c:pt idx="4">
                  <c:v>66</c:v>
                </c:pt>
                <c:pt idx="5">
                  <c:v>17</c:v>
                </c:pt>
                <c:pt idx="6">
                  <c:v>5</c:v>
                </c:pt>
                <c:pt idx="7">
                  <c:v>0</c:v>
                </c:pt>
                <c:pt idx="8">
                  <c:v>2</c:v>
                </c:pt>
                <c:pt idx="9" formatCode="#,##0">
                  <c:v>0</c:v>
                </c:pt>
                <c:pt idx="10" formatCode="#,##0">
                  <c:v>0</c:v>
                </c:pt>
                <c:pt idx="11" formatCode="#,##0">
                  <c:v>0</c:v>
                </c:pt>
                <c:pt idx="12" formatCode="#,##0">
                  <c:v>0</c:v>
                </c:pt>
                <c:pt idx="13" formatCode="#,##0">
                  <c:v>0</c:v>
                </c:pt>
                <c:pt idx="14" formatCode="#,##0">
                  <c:v>0</c:v>
                </c:pt>
                <c:pt idx="15" formatCode="#,##0">
                  <c:v>1</c:v>
                </c:pt>
                <c:pt idx="16" formatCode="#,##0">
                  <c:v>18</c:v>
                </c:pt>
                <c:pt idx="17" formatCode="#,##0">
                  <c:v>0</c:v>
                </c:pt>
                <c:pt idx="18" formatCode="#,##0">
                  <c:v>0</c:v>
                </c:pt>
                <c:pt idx="19" formatCode="#,##0">
                  <c:v>0</c:v>
                </c:pt>
                <c:pt idx="20" formatCode="#,##0">
                  <c:v>0</c:v>
                </c:pt>
                <c:pt idx="21" formatCode="#,##0">
                  <c:v>0</c:v>
                </c:pt>
                <c:pt idx="22" formatCode="#,##0">
                  <c:v>271</c:v>
                </c:pt>
                <c:pt idx="23" formatCode="#,##0">
                  <c:v>9</c:v>
                </c:pt>
              </c:numCache>
            </c:numRef>
          </c:val>
          <c:extLst xmlns:c16r2="http://schemas.microsoft.com/office/drawing/2015/06/chart">
            <c:ext xmlns:c16="http://schemas.microsoft.com/office/drawing/2014/chart" uri="{C3380CC4-5D6E-409C-BE32-E72D297353CC}">
              <c16:uniqueId val="{00000002-4C96-4FD4-9509-200984572557}"/>
            </c:ext>
          </c:extLst>
        </c:ser>
        <c:ser>
          <c:idx val="3"/>
          <c:order val="3"/>
          <c:tx>
            <c:strRef>
              <c:f>'Tabla 3'!$M$121</c:f>
              <c:strCache>
                <c:ptCount val="1"/>
                <c:pt idx="0">
                  <c:v>Unidades Presupuestadas</c:v>
                </c:pt>
              </c:strCache>
            </c:strRef>
          </c:tx>
          <c:spPr>
            <a:solidFill>
              <a:srgbClr val="004D9D"/>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3'!$M$122:$M$145</c:f>
              <c:numCache>
                <c:formatCode>0</c:formatCode>
                <c:ptCount val="24"/>
                <c:pt idx="0">
                  <c:v>6</c:v>
                </c:pt>
                <c:pt idx="1">
                  <c:v>7</c:v>
                </c:pt>
                <c:pt idx="2">
                  <c:v>6</c:v>
                </c:pt>
                <c:pt idx="3">
                  <c:v>19</c:v>
                </c:pt>
                <c:pt idx="4">
                  <c:v>4</c:v>
                </c:pt>
                <c:pt idx="5">
                  <c:v>167</c:v>
                </c:pt>
                <c:pt idx="6">
                  <c:v>8</c:v>
                </c:pt>
                <c:pt idx="7">
                  <c:v>7</c:v>
                </c:pt>
                <c:pt idx="8">
                  <c:v>4</c:v>
                </c:pt>
                <c:pt idx="9" formatCode="#,##0">
                  <c:v>1</c:v>
                </c:pt>
                <c:pt idx="10" formatCode="#,##0">
                  <c:v>78</c:v>
                </c:pt>
                <c:pt idx="11" formatCode="#,##0">
                  <c:v>4</c:v>
                </c:pt>
                <c:pt idx="12" formatCode="#,##0">
                  <c:v>38</c:v>
                </c:pt>
                <c:pt idx="13" formatCode="#,##0">
                  <c:v>27</c:v>
                </c:pt>
                <c:pt idx="14" formatCode="#,##0">
                  <c:v>50</c:v>
                </c:pt>
                <c:pt idx="15" formatCode="#,##0">
                  <c:v>8</c:v>
                </c:pt>
                <c:pt idx="16" formatCode="#,##0">
                  <c:v>2</c:v>
                </c:pt>
                <c:pt idx="17" formatCode="#,##0">
                  <c:v>30</c:v>
                </c:pt>
                <c:pt idx="18" formatCode="#,##0">
                  <c:v>6</c:v>
                </c:pt>
                <c:pt idx="19" formatCode="#,##0">
                  <c:v>0</c:v>
                </c:pt>
                <c:pt idx="20" formatCode="#,##0">
                  <c:v>0</c:v>
                </c:pt>
                <c:pt idx="21" formatCode="#,##0">
                  <c:v>0</c:v>
                </c:pt>
                <c:pt idx="22">
                  <c:v>1596</c:v>
                </c:pt>
                <c:pt idx="23" formatCode="#,##0">
                  <c:v>153</c:v>
                </c:pt>
              </c:numCache>
            </c:numRef>
          </c:val>
          <c:extLst xmlns:c16r2="http://schemas.microsoft.com/office/drawing/2015/06/chart">
            <c:ext xmlns:c16="http://schemas.microsoft.com/office/drawing/2014/chart" uri="{C3380CC4-5D6E-409C-BE32-E72D297353CC}">
              <c16:uniqueId val="{00000003-4C96-4FD4-9509-200984572557}"/>
            </c:ext>
          </c:extLst>
        </c:ser>
        <c:ser>
          <c:idx val="4"/>
          <c:order val="4"/>
          <c:tx>
            <c:strRef>
              <c:f>'Tabla 3'!$N$121</c:f>
              <c:strCache>
                <c:ptCount val="1"/>
                <c:pt idx="0">
                  <c:v>Cooperativas Agropecuarias</c:v>
                </c:pt>
              </c:strCache>
            </c:strRef>
          </c:tx>
          <c:spPr>
            <a:solidFill>
              <a:srgbClr val="43AEC4"/>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3'!$N$122:$N$145</c:f>
              <c:numCache>
                <c:formatCode>0</c:formatCode>
                <c:ptCount val="24"/>
                <c:pt idx="0">
                  <c:v>0</c:v>
                </c:pt>
                <c:pt idx="1">
                  <c:v>0</c:v>
                </c:pt>
                <c:pt idx="2">
                  <c:v>0</c:v>
                </c:pt>
                <c:pt idx="3">
                  <c:v>0</c:v>
                </c:pt>
                <c:pt idx="4">
                  <c:v>0</c:v>
                </c:pt>
                <c:pt idx="5">
                  <c:v>4075</c:v>
                </c:pt>
                <c:pt idx="6">
                  <c:v>0</c:v>
                </c:pt>
                <c:pt idx="7">
                  <c:v>0</c:v>
                </c:pt>
                <c:pt idx="8">
                  <c:v>0</c:v>
                </c:pt>
                <c:pt idx="9" formatCode="#,##0">
                  <c:v>0</c:v>
                </c:pt>
                <c:pt idx="10" formatCode="#,##0">
                  <c:v>0</c:v>
                </c:pt>
                <c:pt idx="11" formatCode="#,##0">
                  <c:v>0</c:v>
                </c:pt>
                <c:pt idx="12" formatCode="#,##0">
                  <c:v>0</c:v>
                </c:pt>
                <c:pt idx="13" formatCode="#,##0">
                  <c:v>0</c:v>
                </c:pt>
                <c:pt idx="14" formatCode="#,##0">
                  <c:v>0</c:v>
                </c:pt>
                <c:pt idx="15" formatCode="#,##0">
                  <c:v>0</c:v>
                </c:pt>
                <c:pt idx="16" formatCode="#,##0">
                  <c:v>0</c:v>
                </c:pt>
                <c:pt idx="17" formatCode="#,##0">
                  <c:v>0</c:v>
                </c:pt>
                <c:pt idx="18" formatCode="#,##0">
                  <c:v>0</c:v>
                </c:pt>
                <c:pt idx="19" formatCode="#,##0">
                  <c:v>778</c:v>
                </c:pt>
                <c:pt idx="20" formatCode="#,##0">
                  <c:v>0</c:v>
                </c:pt>
                <c:pt idx="21" formatCode="#,##0">
                  <c:v>0</c:v>
                </c:pt>
                <c:pt idx="22" formatCode="#,##0">
                  <c:v>0</c:v>
                </c:pt>
                <c:pt idx="23" formatCode="#,##0">
                  <c:v>0</c:v>
                </c:pt>
              </c:numCache>
            </c:numRef>
          </c:val>
          <c:extLst xmlns:c16r2="http://schemas.microsoft.com/office/drawing/2015/06/chart">
            <c:ext xmlns:c16="http://schemas.microsoft.com/office/drawing/2014/chart" uri="{C3380CC4-5D6E-409C-BE32-E72D297353CC}">
              <c16:uniqueId val="{00000004-4C96-4FD4-9509-200984572557}"/>
            </c:ext>
          </c:extLst>
        </c:ser>
        <c:dLbls>
          <c:showLegendKey val="0"/>
          <c:showVal val="0"/>
          <c:showCatName val="0"/>
          <c:showSerName val="0"/>
          <c:showPercent val="0"/>
          <c:showBubbleSize val="0"/>
        </c:dLbls>
        <c:gapWidth val="150"/>
        <c:overlap val="100"/>
        <c:axId val="194596448"/>
        <c:axId val="194319320"/>
      </c:barChart>
      <c:catAx>
        <c:axId val="1945964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194319320"/>
        <c:crosses val="autoZero"/>
        <c:auto val="1"/>
        <c:lblAlgn val="ctr"/>
        <c:lblOffset val="100"/>
        <c:noMultiLvlLbl val="0"/>
      </c:catAx>
      <c:valAx>
        <c:axId val="194319320"/>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94596448"/>
        <c:crosses val="autoZero"/>
        <c:crossBetween val="between"/>
      </c:valAx>
      <c:spPr>
        <a:noFill/>
        <a:ln>
          <a:noFill/>
        </a:ln>
        <a:effectLst/>
      </c:spPr>
    </c:plotArea>
    <c:legend>
      <c:legendPos val="b"/>
      <c:layout>
        <c:manualLayout>
          <c:xMode val="edge"/>
          <c:yMode val="edge"/>
          <c:x val="3.0088059217316943E-2"/>
          <c:y val="0.9540161229846269"/>
          <c:w val="0.92484260815712649"/>
          <c:h val="3.8841019872515939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519111</xdr:colOff>
      <xdr:row>66</xdr:row>
      <xdr:rowOff>138112</xdr:rowOff>
    </xdr:from>
    <xdr:to>
      <xdr:col>10</xdr:col>
      <xdr:colOff>175931</xdr:colOff>
      <xdr:row>85</xdr:row>
      <xdr:rowOff>28575</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490536</xdr:colOff>
      <xdr:row>42</xdr:row>
      <xdr:rowOff>33337</xdr:rowOff>
    </xdr:from>
    <xdr:to>
      <xdr:col>10</xdr:col>
      <xdr:colOff>132788</xdr:colOff>
      <xdr:row>63</xdr:row>
      <xdr:rowOff>9525</xdr:rowOff>
    </xdr:to>
    <xdr:graphicFrame macro="">
      <xdr:nvGraphicFramePr>
        <xdr:cNvPr id="10" name="Gráfico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533399</xdr:colOff>
      <xdr:row>29</xdr:row>
      <xdr:rowOff>80963</xdr:rowOff>
    </xdr:from>
    <xdr:to>
      <xdr:col>7</xdr:col>
      <xdr:colOff>19050</xdr:colOff>
      <xdr:row>43</xdr:row>
      <xdr:rowOff>19050</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828675</xdr:colOff>
      <xdr:row>15</xdr:row>
      <xdr:rowOff>76200</xdr:rowOff>
    </xdr:from>
    <xdr:to>
      <xdr:col>6</xdr:col>
      <xdr:colOff>923925</xdr:colOff>
      <xdr:row>43</xdr:row>
      <xdr:rowOff>114300</xdr:rowOff>
    </xdr:to>
    <xdr:graphicFrame macro="">
      <xdr:nvGraphicFramePr>
        <xdr:cNvPr id="2"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285750</xdr:colOff>
      <xdr:row>15</xdr:row>
      <xdr:rowOff>209550</xdr:rowOff>
    </xdr:from>
    <xdr:to>
      <xdr:col>8</xdr:col>
      <xdr:colOff>523875</xdr:colOff>
      <xdr:row>43</xdr:row>
      <xdr:rowOff>161925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0.71049</cdr:x>
      <cdr:y>0.10029</cdr:y>
    </cdr:from>
    <cdr:to>
      <cdr:x>0.9291</cdr:x>
      <cdr:y>0.13924</cdr:y>
    </cdr:to>
    <cdr:sp macro="" textlink="">
      <cdr:nvSpPr>
        <cdr:cNvPr id="2" name="CuadroTexto 1"/>
        <cdr:cNvSpPr txBox="1"/>
      </cdr:nvSpPr>
      <cdr:spPr>
        <a:xfrm xmlns:a="http://schemas.openxmlformats.org/drawingml/2006/main">
          <a:off x="4581525" y="490540"/>
          <a:ext cx="1409700" cy="190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S" sz="900">
              <a:latin typeface="Arial" panose="020B0604020202020204" pitchFamily="34" charset="0"/>
              <a:cs typeface="Arial" panose="020B0604020202020204" pitchFamily="34" charset="0"/>
            </a:rPr>
            <a:t>UM: Unidad</a:t>
          </a:r>
        </a:p>
      </cdr:txBody>
    </cdr:sp>
  </cdr:relSizeAnchor>
</c:userShapes>
</file>

<file path=xl/drawings/drawing5.xml><?xml version="1.0" encoding="utf-8"?>
<xdr:wsDr xmlns:xdr="http://schemas.openxmlformats.org/drawingml/2006/spreadsheetDrawing" xmlns:a="http://schemas.openxmlformats.org/drawingml/2006/main">
  <xdr:twoCellAnchor editAs="oneCell">
    <xdr:from>
      <xdr:col>0</xdr:col>
      <xdr:colOff>19051</xdr:colOff>
      <xdr:row>0</xdr:row>
      <xdr:rowOff>66675</xdr:rowOff>
    </xdr:from>
    <xdr:to>
      <xdr:col>0</xdr:col>
      <xdr:colOff>1209675</xdr:colOff>
      <xdr:row>2</xdr:row>
      <xdr:rowOff>133350</xdr:rowOff>
    </xdr:to>
    <xdr:pic>
      <xdr:nvPicPr>
        <xdr:cNvPr id="5"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1" y="66675"/>
          <a:ext cx="119062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87303</xdr:colOff>
      <xdr:row>72</xdr:row>
      <xdr:rowOff>28016</xdr:rowOff>
    </xdr:from>
    <xdr:to>
      <xdr:col>0</xdr:col>
      <xdr:colOff>1525120</xdr:colOff>
      <xdr:row>74</xdr:row>
      <xdr:rowOff>89649</xdr:rowOff>
    </xdr:to>
    <xdr:pic>
      <xdr:nvPicPr>
        <xdr:cNvPr id="6"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03" y="11682134"/>
          <a:ext cx="1437817" cy="375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xdr:row>
      <xdr:rowOff>595032</xdr:rowOff>
    </xdr:from>
    <xdr:to>
      <xdr:col>6</xdr:col>
      <xdr:colOff>609600</xdr:colOff>
      <xdr:row>183</xdr:row>
      <xdr:rowOff>77880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60613</xdr:colOff>
      <xdr:row>117</xdr:row>
      <xdr:rowOff>5596</xdr:rowOff>
    </xdr:from>
    <xdr:ext cx="1437817" cy="390525"/>
    <xdr:pic>
      <xdr:nvPicPr>
        <xdr:cNvPr id="7"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13" y="19985684"/>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ncuentas1\misdoc\PUBLIC\Cubacif97\Tablas\03_ECO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sca\01publicaciones\OCTUBRE\AIOCT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4%20Organiz.%20Instituc.%20tabla%204.5%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I-1"/>
      <sheetName val="III-2-3"/>
      <sheetName val="III-4"/>
      <sheetName val="III-5-6"/>
      <sheetName val="III-7-8"/>
      <sheetName val="III-9"/>
      <sheetName val="III-10-11"/>
      <sheetName val="III-12"/>
      <sheetName val="III-13-14"/>
      <sheetName val="III-15-16"/>
      <sheetName val="III-17"/>
      <sheetName val="III-18"/>
      <sheetName val="III-19-20"/>
      <sheetName val="III-21"/>
      <sheetName val="III-22-23-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row r="38">
          <cell r="A38" t="str">
            <v>b/ Obtenido a partir del Ingreso nacional disponible (cf. Cuadro R.6), salvo en 1985-1988 que es suma de PIB según ONE más Ajuste VAB Propiedad de</v>
          </cell>
        </row>
        <row r="39">
          <cell r="A39" t="str">
            <v>Vivienda, más Ajuste VAB Economía no registrada.</v>
          </cell>
        </row>
        <row r="40">
          <cell r="A40" t="str">
            <v>c/ Valor Agregado Bruto (VAB), estimado en 95% del Valor Bruto de Producción (VBP) correspondiente.</v>
          </cell>
        </row>
        <row r="41">
          <cell r="A41" t="str">
            <v>d/ Cálculo residual, salvo en 1985/88 que es igual al Consumo Intermedio de Propiedad de Vivienda.</v>
          </cell>
        </row>
        <row r="42">
          <cell r="A42" t="str">
            <v>e/ Valor Bruto de Producción (VBP), estimado en 10% del Ingreso monetario de la población.</v>
          </cell>
        </row>
        <row r="43">
          <cell r="A43" t="str">
            <v>f/ Consumo no registrado (cf. Cuadro R.6 ) menos la partida "Discrepancia". Incluye Otras Discrepancias.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5"/>
    </sheetNames>
    <sheetDataSet>
      <sheetData sheetId="0">
        <row r="17">
          <cell r="L17" t="str">
            <v xml:space="preserve"> Alojamiento y de Servicios de Comida</v>
          </cell>
          <cell r="M17" t="str">
            <v>Agricultura, Ganadería, Silvicultura y Pesca</v>
          </cell>
          <cell r="N17" t="str">
            <v xml:space="preserve">Comercio </v>
          </cell>
          <cell r="O17" t="str">
            <v>Industrias Manufactureras</v>
          </cell>
          <cell r="P17" t="str">
            <v>Información y Comunicaciones</v>
          </cell>
          <cell r="Q17" t="str">
            <v>Transporte y Almacenamiento</v>
          </cell>
          <cell r="R17" t="str">
            <v>Construcción</v>
          </cell>
          <cell r="S17" t="str">
            <v>Resto de las  Actividades</v>
          </cell>
        </row>
        <row r="18">
          <cell r="L18">
            <v>50</v>
          </cell>
          <cell r="M18">
            <v>21</v>
          </cell>
          <cell r="N18">
            <v>32</v>
          </cell>
          <cell r="O18">
            <v>146</v>
          </cell>
          <cell r="P18">
            <v>15</v>
          </cell>
          <cell r="Q18">
            <v>14</v>
          </cell>
          <cell r="R18">
            <v>134</v>
          </cell>
          <cell r="S18">
            <v>31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V89"/>
  <sheetViews>
    <sheetView showGridLines="0" view="pageBreakPreview" zoomScaleNormal="100" zoomScaleSheetLayoutView="100" workbookViewId="0">
      <selection activeCell="J65" sqref="J65"/>
    </sheetView>
  </sheetViews>
  <sheetFormatPr baseColWidth="10" defaultColWidth="8.5546875" defaultRowHeight="15" customHeight="1" x14ac:dyDescent="0.2"/>
  <cols>
    <col min="1" max="1" width="11.21875" style="2" customWidth="1"/>
    <col min="2" max="2" width="4.77734375" style="2" customWidth="1"/>
    <col min="3" max="3" width="10.88671875" style="2" customWidth="1"/>
    <col min="4" max="4" width="7.21875" style="2" customWidth="1"/>
    <col min="5" max="5" width="7.109375" style="2" customWidth="1"/>
    <col min="6" max="6" width="7.33203125" style="2" customWidth="1"/>
    <col min="7" max="7" width="6.6640625" style="4" customWidth="1"/>
    <col min="8" max="8" width="5.5546875" style="2" customWidth="1"/>
    <col min="9" max="9" width="4.88671875" style="2" customWidth="1"/>
    <col min="10" max="10" width="4.88671875" style="4" customWidth="1"/>
    <col min="11" max="11" width="4.6640625" style="5" customWidth="1"/>
    <col min="12" max="12" width="5" style="162" customWidth="1"/>
    <col min="13" max="13" width="11.44140625" style="149" customWidth="1"/>
    <col min="14" max="14" width="11.33203125" style="149" customWidth="1"/>
    <col min="15" max="15" width="9" style="149" customWidth="1"/>
    <col min="16" max="16" width="6" style="149" customWidth="1"/>
    <col min="17" max="17" width="5.77734375" style="149" customWidth="1"/>
    <col min="18" max="18" width="5.5546875" style="149" customWidth="1"/>
    <col min="19" max="19" width="5.77734375" style="149" customWidth="1"/>
    <col min="20" max="20" width="5.21875" style="149" customWidth="1"/>
    <col min="21" max="21" width="8.5546875" style="149"/>
    <col min="22" max="22" width="8.5546875" style="140"/>
    <col min="23" max="16384" width="8.5546875" style="2"/>
  </cols>
  <sheetData>
    <row r="1" spans="1:22" s="1" customFormat="1" ht="15" customHeight="1" x14ac:dyDescent="0.2">
      <c r="A1" s="71" t="s">
        <v>129</v>
      </c>
      <c r="B1" s="48"/>
      <c r="C1" s="48"/>
      <c r="D1" s="66"/>
      <c r="E1" s="67"/>
      <c r="F1" s="68"/>
      <c r="G1" s="68"/>
      <c r="H1" s="68"/>
      <c r="I1" s="68"/>
      <c r="J1" s="68"/>
      <c r="K1" s="68"/>
      <c r="L1" s="161"/>
      <c r="M1" s="151"/>
      <c r="N1" s="151"/>
      <c r="O1" s="151"/>
      <c r="P1" s="151"/>
      <c r="Q1" s="151"/>
      <c r="R1" s="151"/>
      <c r="S1" s="151"/>
      <c r="T1" s="151"/>
      <c r="U1" s="151"/>
      <c r="V1" s="139"/>
    </row>
    <row r="2" spans="1:22" s="1" customFormat="1" ht="15" customHeight="1" x14ac:dyDescent="0.2">
      <c r="A2" s="71"/>
      <c r="B2" s="48"/>
      <c r="C2" s="48"/>
      <c r="D2" s="66"/>
      <c r="E2" s="67"/>
      <c r="F2" s="68"/>
      <c r="G2" s="68"/>
      <c r="H2" s="68"/>
      <c r="I2" s="68"/>
      <c r="J2" s="68"/>
      <c r="K2" s="68"/>
      <c r="L2" s="161"/>
      <c r="M2" s="151"/>
      <c r="N2" s="151"/>
      <c r="O2" s="151"/>
      <c r="P2" s="151"/>
      <c r="Q2" s="151"/>
      <c r="R2" s="151"/>
      <c r="S2" s="151"/>
      <c r="T2" s="151"/>
      <c r="U2" s="151"/>
      <c r="V2" s="139"/>
    </row>
    <row r="3" spans="1:22" s="1" customFormat="1" ht="15" customHeight="1" x14ac:dyDescent="0.2">
      <c r="A3" s="3"/>
      <c r="B3" s="48"/>
      <c r="C3" s="48"/>
      <c r="D3" s="66"/>
      <c r="E3" s="67"/>
      <c r="F3" s="68"/>
      <c r="G3" s="68"/>
      <c r="H3" s="68"/>
      <c r="I3" s="68"/>
      <c r="J3" s="68"/>
      <c r="L3" s="69" t="s">
        <v>0</v>
      </c>
      <c r="M3" s="151"/>
      <c r="N3" s="151"/>
      <c r="O3" s="151"/>
      <c r="P3" s="151"/>
      <c r="Q3" s="151"/>
      <c r="R3" s="151"/>
      <c r="S3" s="151"/>
      <c r="T3" s="151"/>
      <c r="U3" s="151"/>
      <c r="V3" s="139"/>
    </row>
    <row r="4" spans="1:22" s="52" customFormat="1" ht="15" customHeight="1" x14ac:dyDescent="0.2">
      <c r="A4" s="199"/>
      <c r="B4" s="200"/>
      <c r="C4" s="200" t="s">
        <v>2</v>
      </c>
      <c r="D4" s="326" t="s">
        <v>15</v>
      </c>
      <c r="E4" s="320" t="s">
        <v>109</v>
      </c>
      <c r="F4" s="326" t="s">
        <v>143</v>
      </c>
      <c r="G4" s="326" t="s">
        <v>145</v>
      </c>
      <c r="H4" s="322" t="s">
        <v>1</v>
      </c>
      <c r="I4" s="323"/>
      <c r="J4" s="323"/>
      <c r="K4" s="323"/>
      <c r="L4" s="323"/>
      <c r="M4" s="152"/>
      <c r="N4" s="152"/>
      <c r="O4" s="152"/>
      <c r="P4" s="152"/>
      <c r="Q4" s="152"/>
      <c r="R4" s="152"/>
      <c r="S4" s="152"/>
      <c r="T4" s="152"/>
      <c r="U4" s="152"/>
      <c r="V4" s="158"/>
    </row>
    <row r="5" spans="1:22" s="52" customFormat="1" ht="15" customHeight="1" x14ac:dyDescent="0.2">
      <c r="A5" s="201" t="s">
        <v>3</v>
      </c>
      <c r="B5" s="200" t="s">
        <v>4</v>
      </c>
      <c r="C5" s="200" t="s">
        <v>8</v>
      </c>
      <c r="D5" s="326"/>
      <c r="E5" s="320"/>
      <c r="F5" s="326"/>
      <c r="G5" s="326"/>
      <c r="H5" s="202" t="s">
        <v>4</v>
      </c>
      <c r="I5" s="203" t="s">
        <v>113</v>
      </c>
      <c r="J5" s="203" t="s">
        <v>5</v>
      </c>
      <c r="K5" s="203" t="s">
        <v>6</v>
      </c>
      <c r="L5" s="202" t="s">
        <v>7</v>
      </c>
      <c r="M5" s="152"/>
      <c r="N5" s="152"/>
      <c r="O5" s="152"/>
      <c r="P5" s="152"/>
      <c r="Q5" s="152"/>
      <c r="R5" s="152"/>
      <c r="S5" s="152"/>
      <c r="T5" s="152"/>
      <c r="U5" s="152"/>
      <c r="V5" s="158"/>
    </row>
    <row r="6" spans="1:22" s="57" customFormat="1" ht="15" customHeight="1" x14ac:dyDescent="0.2">
      <c r="A6" s="204" t="s">
        <v>9</v>
      </c>
      <c r="B6" s="184">
        <v>732</v>
      </c>
      <c r="C6" s="180">
        <v>132</v>
      </c>
      <c r="D6" s="180">
        <v>83</v>
      </c>
      <c r="E6" s="180" t="s">
        <v>12</v>
      </c>
      <c r="F6" s="180" t="s">
        <v>12</v>
      </c>
      <c r="G6" s="180" t="s">
        <v>12</v>
      </c>
      <c r="H6" s="181">
        <v>517</v>
      </c>
      <c r="I6" s="180">
        <v>7</v>
      </c>
      <c r="J6" s="181">
        <v>182</v>
      </c>
      <c r="K6" s="186">
        <v>96</v>
      </c>
      <c r="L6" s="187">
        <v>232</v>
      </c>
      <c r="M6" s="153"/>
      <c r="N6" s="153"/>
      <c r="O6" s="153"/>
      <c r="P6" s="153"/>
      <c r="Q6" s="153"/>
      <c r="R6" s="153"/>
      <c r="S6" s="153"/>
      <c r="T6" s="153"/>
      <c r="U6" s="153"/>
      <c r="V6" s="159"/>
    </row>
    <row r="7" spans="1:22" s="57" customFormat="1" ht="15" customHeight="1" x14ac:dyDescent="0.2">
      <c r="A7" s="204" t="s">
        <v>10</v>
      </c>
      <c r="B7" s="184">
        <v>725</v>
      </c>
      <c r="C7" s="180">
        <v>133</v>
      </c>
      <c r="D7" s="180">
        <v>82</v>
      </c>
      <c r="E7" s="180" t="s">
        <v>12</v>
      </c>
      <c r="F7" s="180" t="s">
        <v>12</v>
      </c>
      <c r="G7" s="180" t="s">
        <v>12</v>
      </c>
      <c r="H7" s="181">
        <v>510</v>
      </c>
      <c r="I7" s="180">
        <v>7</v>
      </c>
      <c r="J7" s="181">
        <v>176</v>
      </c>
      <c r="K7" s="186">
        <v>95</v>
      </c>
      <c r="L7" s="187">
        <v>232</v>
      </c>
      <c r="M7" s="154"/>
      <c r="N7" s="155"/>
      <c r="O7" s="155"/>
      <c r="P7" s="153"/>
      <c r="Q7" s="153"/>
      <c r="R7" s="153"/>
      <c r="S7" s="153"/>
      <c r="T7" s="153"/>
      <c r="U7" s="153"/>
      <c r="V7" s="159"/>
    </row>
    <row r="8" spans="1:22" s="58" customFormat="1" ht="15" customHeight="1" x14ac:dyDescent="0.2">
      <c r="A8" s="204" t="s">
        <v>13</v>
      </c>
      <c r="B8" s="184">
        <v>726</v>
      </c>
      <c r="C8" s="180">
        <v>133</v>
      </c>
      <c r="D8" s="180">
        <v>83</v>
      </c>
      <c r="E8" s="180" t="s">
        <v>12</v>
      </c>
      <c r="F8" s="180" t="s">
        <v>12</v>
      </c>
      <c r="G8" s="180" t="s">
        <v>12</v>
      </c>
      <c r="H8" s="181">
        <v>510</v>
      </c>
      <c r="I8" s="180">
        <v>7</v>
      </c>
      <c r="J8" s="181">
        <v>176</v>
      </c>
      <c r="K8" s="186">
        <v>95</v>
      </c>
      <c r="L8" s="187">
        <v>232</v>
      </c>
      <c r="M8" s="154"/>
      <c r="N8" s="156"/>
      <c r="O8" s="156"/>
      <c r="P8" s="154"/>
      <c r="Q8" s="154"/>
      <c r="R8" s="154"/>
      <c r="S8" s="154"/>
      <c r="T8" s="154"/>
      <c r="U8" s="154"/>
      <c r="V8" s="160"/>
    </row>
    <row r="9" spans="1:22" s="58" customFormat="1" ht="15" customHeight="1" x14ac:dyDescent="0.2">
      <c r="A9" s="204" t="s">
        <v>101</v>
      </c>
      <c r="B9" s="184">
        <v>726</v>
      </c>
      <c r="C9" s="180">
        <v>133</v>
      </c>
      <c r="D9" s="180">
        <v>84</v>
      </c>
      <c r="E9" s="180" t="s">
        <v>12</v>
      </c>
      <c r="F9" s="180" t="s">
        <v>12</v>
      </c>
      <c r="G9" s="180" t="s">
        <v>12</v>
      </c>
      <c r="H9" s="181">
        <v>509</v>
      </c>
      <c r="I9" s="180">
        <v>6</v>
      </c>
      <c r="J9" s="181">
        <v>176</v>
      </c>
      <c r="K9" s="188">
        <v>95</v>
      </c>
      <c r="L9" s="189">
        <v>232</v>
      </c>
      <c r="M9" s="154"/>
      <c r="N9" s="156"/>
      <c r="O9" s="156"/>
      <c r="P9" s="154"/>
      <c r="Q9" s="154"/>
      <c r="R9" s="154"/>
      <c r="S9" s="154"/>
      <c r="T9" s="154"/>
      <c r="U9" s="154"/>
      <c r="V9" s="160"/>
    </row>
    <row r="10" spans="1:22" s="58" customFormat="1" ht="15" customHeight="1" x14ac:dyDescent="0.2">
      <c r="A10" s="204" t="s">
        <v>107</v>
      </c>
      <c r="B10" s="185">
        <v>762</v>
      </c>
      <c r="C10" s="182">
        <v>146</v>
      </c>
      <c r="D10" s="182">
        <v>90</v>
      </c>
      <c r="E10" s="180" t="s">
        <v>12</v>
      </c>
      <c r="F10" s="180">
        <v>1</v>
      </c>
      <c r="G10" s="180">
        <v>16</v>
      </c>
      <c r="H10" s="183">
        <v>509</v>
      </c>
      <c r="I10" s="182">
        <v>6</v>
      </c>
      <c r="J10" s="183">
        <v>176</v>
      </c>
      <c r="K10" s="190">
        <v>95</v>
      </c>
      <c r="L10" s="189">
        <v>232</v>
      </c>
      <c r="M10" s="154"/>
      <c r="N10" s="156"/>
      <c r="O10" s="156"/>
      <c r="P10" s="154"/>
      <c r="Q10" s="154"/>
      <c r="R10" s="154"/>
      <c r="S10" s="154"/>
      <c r="T10" s="154"/>
      <c r="U10" s="154"/>
      <c r="V10" s="160"/>
    </row>
    <row r="11" spans="1:22" s="58" customFormat="1" ht="15" customHeight="1" x14ac:dyDescent="0.2">
      <c r="A11" s="205" t="s">
        <v>130</v>
      </c>
      <c r="B11" s="191">
        <v>1195</v>
      </c>
      <c r="C11" s="191">
        <v>146</v>
      </c>
      <c r="D11" s="191">
        <v>91</v>
      </c>
      <c r="E11" s="191">
        <v>4</v>
      </c>
      <c r="F11" s="191">
        <v>4</v>
      </c>
      <c r="G11" s="191">
        <v>439</v>
      </c>
      <c r="H11" s="191">
        <v>511</v>
      </c>
      <c r="I11" s="191">
        <v>10</v>
      </c>
      <c r="J11" s="191">
        <v>176</v>
      </c>
      <c r="K11" s="191">
        <v>94</v>
      </c>
      <c r="L11" s="191">
        <v>231</v>
      </c>
      <c r="M11" s="154"/>
      <c r="N11" s="156"/>
      <c r="O11" s="156"/>
      <c r="P11" s="154"/>
      <c r="Q11" s="154"/>
      <c r="R11" s="154"/>
      <c r="S11" s="154"/>
      <c r="T11" s="154"/>
      <c r="U11" s="154"/>
      <c r="V11" s="160"/>
    </row>
    <row r="12" spans="1:22" s="51" customFormat="1" ht="5.0999999999999996" customHeight="1" x14ac:dyDescent="0.2">
      <c r="A12" s="53"/>
      <c r="B12" s="70"/>
      <c r="C12" s="70"/>
      <c r="D12" s="54"/>
      <c r="E12" s="54"/>
      <c r="F12" s="55"/>
      <c r="G12" s="55"/>
      <c r="H12" s="55"/>
      <c r="I12" s="55"/>
      <c r="J12" s="55"/>
      <c r="K12" s="55"/>
      <c r="L12" s="55"/>
      <c r="M12" s="155"/>
      <c r="N12" s="150"/>
      <c r="O12" s="150"/>
      <c r="P12" s="150"/>
      <c r="Q12" s="150"/>
      <c r="R12" s="150"/>
      <c r="S12" s="150"/>
      <c r="T12" s="150"/>
      <c r="U12" s="150"/>
      <c r="V12" s="141"/>
    </row>
    <row r="13" spans="1:22" s="51" customFormat="1" ht="5.0999999999999996" customHeight="1" x14ac:dyDescent="0.2">
      <c r="A13" s="72"/>
      <c r="B13" s="72"/>
      <c r="C13" s="72"/>
      <c r="D13" s="72"/>
      <c r="E13" s="72"/>
      <c r="F13" s="72"/>
      <c r="G13" s="73"/>
      <c r="H13" s="72"/>
      <c r="I13" s="72"/>
      <c r="J13" s="73"/>
      <c r="K13" s="74"/>
      <c r="L13" s="74"/>
      <c r="M13" s="150"/>
      <c r="N13" s="150"/>
      <c r="O13" s="150"/>
      <c r="P13" s="150"/>
      <c r="Q13" s="150"/>
      <c r="R13" s="150"/>
      <c r="S13" s="150"/>
      <c r="T13" s="150"/>
      <c r="U13" s="150"/>
      <c r="V13" s="141"/>
    </row>
    <row r="14" spans="1:22" s="51" customFormat="1" ht="15" customHeight="1" x14ac:dyDescent="0.2">
      <c r="A14" s="56" t="s">
        <v>137</v>
      </c>
      <c r="B14" s="56"/>
      <c r="C14" s="56"/>
      <c r="D14" s="56"/>
      <c r="E14" s="56"/>
      <c r="F14" s="56"/>
      <c r="G14" s="49"/>
      <c r="H14" s="56"/>
      <c r="I14" s="56"/>
      <c r="J14" s="49"/>
      <c r="K14" s="50"/>
      <c r="L14" s="50"/>
      <c r="M14" s="150"/>
      <c r="N14" s="150"/>
      <c r="O14" s="150"/>
      <c r="P14" s="150"/>
      <c r="Q14" s="150"/>
      <c r="R14" s="150"/>
      <c r="S14" s="150"/>
      <c r="T14" s="150"/>
      <c r="U14" s="150"/>
      <c r="V14" s="141"/>
    </row>
    <row r="15" spans="1:22" s="51" customFormat="1" ht="15" customHeight="1" x14ac:dyDescent="0.2">
      <c r="A15" s="56" t="s">
        <v>138</v>
      </c>
      <c r="B15" s="56"/>
      <c r="C15" s="56"/>
      <c r="D15" s="56"/>
      <c r="E15" s="56"/>
      <c r="F15" s="56"/>
      <c r="G15" s="49"/>
      <c r="H15" s="56"/>
      <c r="I15" s="56"/>
      <c r="J15" s="49"/>
      <c r="K15" s="50"/>
      <c r="L15" s="50"/>
      <c r="M15" s="150"/>
      <c r="N15" s="150"/>
      <c r="O15" s="150"/>
      <c r="P15" s="150"/>
      <c r="Q15" s="150"/>
      <c r="R15" s="150"/>
      <c r="S15" s="150"/>
      <c r="T15" s="150"/>
      <c r="U15" s="150"/>
      <c r="V15" s="141"/>
    </row>
    <row r="16" spans="1:22" s="51" customFormat="1" ht="15" customHeight="1" x14ac:dyDescent="0.2">
      <c r="A16" s="325" t="s">
        <v>139</v>
      </c>
      <c r="B16" s="325"/>
      <c r="C16" s="325"/>
      <c r="D16" s="325"/>
      <c r="E16" s="325"/>
      <c r="F16" s="325"/>
      <c r="G16" s="325"/>
      <c r="H16" s="325"/>
      <c r="I16" s="325"/>
      <c r="J16" s="325"/>
      <c r="K16" s="325"/>
      <c r="L16" s="163"/>
      <c r="M16" s="150"/>
      <c r="N16" s="150"/>
      <c r="O16" s="150"/>
      <c r="P16" s="150"/>
      <c r="Q16" s="150"/>
      <c r="R16" s="150"/>
      <c r="S16" s="150"/>
      <c r="T16" s="150"/>
      <c r="U16" s="150"/>
      <c r="V16" s="141"/>
    </row>
    <row r="17" spans="1:22" s="51" customFormat="1" ht="15" customHeight="1" x14ac:dyDescent="0.2">
      <c r="A17" s="139"/>
      <c r="B17" s="56"/>
      <c r="C17" s="56"/>
      <c r="D17" s="56"/>
      <c r="E17" s="56"/>
      <c r="F17" s="56"/>
      <c r="G17" s="49"/>
      <c r="H17" s="56"/>
      <c r="I17" s="56"/>
      <c r="J17" s="49"/>
      <c r="K17" s="50"/>
      <c r="L17" s="163"/>
      <c r="M17" s="150"/>
      <c r="N17" s="150"/>
      <c r="O17" s="150"/>
      <c r="P17" s="150"/>
      <c r="Q17" s="150"/>
      <c r="R17" s="150"/>
      <c r="S17" s="150"/>
      <c r="T17" s="150"/>
      <c r="U17" s="150"/>
      <c r="V17" s="141"/>
    </row>
    <row r="18" spans="1:22" s="1" customFormat="1" ht="15" customHeight="1" x14ac:dyDescent="0.2">
      <c r="A18" s="71" t="s">
        <v>131</v>
      </c>
      <c r="B18" s="6"/>
      <c r="C18" s="6"/>
      <c r="D18" s="6"/>
      <c r="E18" s="6"/>
      <c r="F18" s="6"/>
      <c r="G18" s="6"/>
      <c r="H18" s="6"/>
      <c r="I18" s="6"/>
      <c r="J18" s="7"/>
      <c r="K18" s="68"/>
      <c r="L18" s="161"/>
      <c r="M18" s="151"/>
      <c r="N18" s="151"/>
      <c r="O18" s="151"/>
      <c r="P18" s="151"/>
      <c r="Q18" s="151"/>
      <c r="R18" s="151"/>
      <c r="S18" s="151"/>
      <c r="T18" s="151"/>
      <c r="U18" s="151"/>
      <c r="V18" s="139"/>
    </row>
    <row r="19" spans="1:22" s="1" customFormat="1" ht="15" customHeight="1" x14ac:dyDescent="0.2">
      <c r="A19" s="71"/>
      <c r="B19" s="6"/>
      <c r="C19" s="6"/>
      <c r="D19" s="6"/>
      <c r="E19" s="6"/>
      <c r="F19" s="6"/>
      <c r="G19" s="6"/>
      <c r="H19" s="6"/>
      <c r="I19" s="6"/>
      <c r="J19" s="7"/>
      <c r="K19" s="68"/>
      <c r="L19" s="161"/>
      <c r="M19" s="151"/>
      <c r="N19" s="151"/>
      <c r="O19" s="151"/>
      <c r="P19" s="151"/>
      <c r="Q19" s="151"/>
      <c r="R19" s="151"/>
      <c r="S19" s="151"/>
      <c r="T19" s="151"/>
      <c r="U19" s="151"/>
      <c r="V19" s="139"/>
    </row>
    <row r="20" spans="1:22" s="1" customFormat="1" ht="15" customHeight="1" x14ac:dyDescent="0.2">
      <c r="A20" s="71"/>
      <c r="B20" s="6"/>
      <c r="C20" s="6"/>
      <c r="D20" s="6"/>
      <c r="E20" s="6"/>
      <c r="F20" s="6"/>
      <c r="G20" s="6"/>
      <c r="H20" s="6"/>
      <c r="I20" s="6"/>
      <c r="J20" s="7"/>
      <c r="K20" s="68"/>
      <c r="L20" s="161"/>
      <c r="M20" s="151"/>
      <c r="N20" s="151"/>
      <c r="O20" s="151"/>
      <c r="P20" s="151"/>
      <c r="Q20" s="151"/>
      <c r="R20" s="151"/>
      <c r="S20" s="151"/>
      <c r="T20" s="151"/>
      <c r="U20" s="151"/>
      <c r="V20" s="139"/>
    </row>
    <row r="21" spans="1:22" s="51" customFormat="1" ht="15" customHeight="1" x14ac:dyDescent="0.2">
      <c r="A21" s="328" t="s">
        <v>114</v>
      </c>
      <c r="B21" s="329" t="s">
        <v>4</v>
      </c>
      <c r="C21" s="321" t="s">
        <v>134</v>
      </c>
      <c r="D21" s="320" t="s">
        <v>15</v>
      </c>
      <c r="E21" s="320" t="s">
        <v>109</v>
      </c>
      <c r="F21" s="327" t="s">
        <v>142</v>
      </c>
      <c r="G21" s="327" t="s">
        <v>144</v>
      </c>
      <c r="H21" s="322" t="s">
        <v>1</v>
      </c>
      <c r="I21" s="323"/>
      <c r="J21" s="323"/>
      <c r="K21" s="323"/>
      <c r="L21" s="323"/>
      <c r="M21" s="150"/>
      <c r="N21" s="150"/>
      <c r="O21" s="150"/>
      <c r="P21" s="150"/>
      <c r="Q21" s="150"/>
      <c r="R21" s="150"/>
      <c r="S21" s="150"/>
      <c r="T21" s="150"/>
      <c r="U21" s="150"/>
      <c r="V21" s="141"/>
    </row>
    <row r="22" spans="1:22" s="51" customFormat="1" ht="15" customHeight="1" x14ac:dyDescent="0.2">
      <c r="A22" s="328"/>
      <c r="B22" s="329"/>
      <c r="C22" s="321"/>
      <c r="D22" s="320"/>
      <c r="E22" s="320"/>
      <c r="F22" s="327"/>
      <c r="G22" s="327"/>
      <c r="H22" s="202" t="s">
        <v>4</v>
      </c>
      <c r="I22" s="203" t="s">
        <v>11</v>
      </c>
      <c r="J22" s="203" t="s">
        <v>5</v>
      </c>
      <c r="K22" s="203" t="s">
        <v>6</v>
      </c>
      <c r="L22" s="202" t="s">
        <v>7</v>
      </c>
      <c r="M22" s="150"/>
      <c r="N22" s="150"/>
      <c r="O22" s="150"/>
      <c r="P22" s="150"/>
      <c r="Q22" s="150"/>
      <c r="R22" s="150"/>
      <c r="S22" s="150"/>
      <c r="T22" s="150"/>
      <c r="U22" s="150"/>
      <c r="V22" s="141"/>
    </row>
    <row r="23" spans="1:22" s="51" customFormat="1" ht="15" customHeight="1" x14ac:dyDescent="0.2">
      <c r="A23" s="206" t="s">
        <v>128</v>
      </c>
      <c r="B23" s="207">
        <f>D23+F23+H23+C23+G23+E23</f>
        <v>1195</v>
      </c>
      <c r="C23" s="207">
        <f t="shared" ref="C23:D23" si="0">SUM(C24:C36)</f>
        <v>146</v>
      </c>
      <c r="D23" s="207">
        <f t="shared" si="0"/>
        <v>91</v>
      </c>
      <c r="E23" s="207">
        <f>SUM(E24:E36)</f>
        <v>4</v>
      </c>
      <c r="F23" s="207">
        <f>SUM(F24:F36)</f>
        <v>4</v>
      </c>
      <c r="G23" s="207">
        <f>SUM(G24:G36)</f>
        <v>439</v>
      </c>
      <c r="H23" s="207">
        <f>SUM(H24:H36)</f>
        <v>511</v>
      </c>
      <c r="I23" s="207">
        <f t="shared" ref="I23:L23" si="1">SUM(I24:I36)</f>
        <v>10</v>
      </c>
      <c r="J23" s="207">
        <f t="shared" si="1"/>
        <v>176</v>
      </c>
      <c r="K23" s="207">
        <f t="shared" si="1"/>
        <v>94</v>
      </c>
      <c r="L23" s="207">
        <f t="shared" si="1"/>
        <v>231</v>
      </c>
      <c r="M23" s="150"/>
      <c r="N23" s="150"/>
      <c r="O23" s="150"/>
      <c r="P23" s="150"/>
      <c r="Q23" s="150"/>
      <c r="R23" s="150"/>
      <c r="S23" s="150"/>
      <c r="T23" s="150"/>
      <c r="U23" s="150"/>
      <c r="V23" s="141"/>
    </row>
    <row r="24" spans="1:22" s="51" customFormat="1" ht="15" customHeight="1" x14ac:dyDescent="0.2">
      <c r="A24" s="208" t="s">
        <v>115</v>
      </c>
      <c r="B24" s="195">
        <v>60</v>
      </c>
      <c r="C24" s="235">
        <v>8</v>
      </c>
      <c r="D24" s="235">
        <v>3</v>
      </c>
      <c r="E24" s="235" t="s">
        <v>12</v>
      </c>
      <c r="F24" s="235" t="s">
        <v>12</v>
      </c>
      <c r="G24" s="235">
        <v>12</v>
      </c>
      <c r="H24" s="210">
        <v>37</v>
      </c>
      <c r="I24" s="235" t="s">
        <v>12</v>
      </c>
      <c r="J24" s="235">
        <v>15</v>
      </c>
      <c r="K24" s="235">
        <v>6</v>
      </c>
      <c r="L24" s="235">
        <v>16</v>
      </c>
      <c r="M24" s="150"/>
      <c r="N24" s="150"/>
      <c r="O24" s="150"/>
      <c r="P24" s="150"/>
      <c r="Q24" s="150"/>
      <c r="R24" s="150"/>
      <c r="S24" s="150"/>
      <c r="T24" s="150"/>
      <c r="U24" s="150"/>
      <c r="V24" s="141"/>
    </row>
    <row r="25" spans="1:22" s="51" customFormat="1" ht="15" customHeight="1" x14ac:dyDescent="0.2">
      <c r="A25" s="65" t="s">
        <v>116</v>
      </c>
      <c r="B25" s="195">
        <v>37</v>
      </c>
      <c r="C25" s="235">
        <v>7</v>
      </c>
      <c r="D25" s="235">
        <v>2</v>
      </c>
      <c r="E25" s="235" t="s">
        <v>12</v>
      </c>
      <c r="F25" s="235" t="s">
        <v>12</v>
      </c>
      <c r="G25" s="235">
        <v>8</v>
      </c>
      <c r="H25" s="210">
        <v>20</v>
      </c>
      <c r="I25" s="235" t="s">
        <v>12</v>
      </c>
      <c r="J25" s="235">
        <v>5</v>
      </c>
      <c r="K25" s="235">
        <v>4</v>
      </c>
      <c r="L25" s="235">
        <v>11</v>
      </c>
      <c r="M25" s="150"/>
      <c r="N25" s="150"/>
      <c r="O25" s="150"/>
      <c r="P25" s="150"/>
      <c r="Q25" s="150"/>
      <c r="R25" s="150"/>
      <c r="S25" s="150"/>
      <c r="T25" s="150"/>
      <c r="U25" s="150"/>
      <c r="V25" s="141"/>
    </row>
    <row r="26" spans="1:22" s="51" customFormat="1" ht="15" customHeight="1" x14ac:dyDescent="0.2">
      <c r="A26" s="65" t="s">
        <v>117</v>
      </c>
      <c r="B26" s="195">
        <v>96</v>
      </c>
      <c r="C26" s="235">
        <v>9</v>
      </c>
      <c r="D26" s="235">
        <v>4</v>
      </c>
      <c r="E26" s="235" t="s">
        <v>12</v>
      </c>
      <c r="F26" s="235" t="s">
        <v>12</v>
      </c>
      <c r="G26" s="235">
        <v>51</v>
      </c>
      <c r="H26" s="210">
        <v>32</v>
      </c>
      <c r="I26" s="235" t="s">
        <v>12</v>
      </c>
      <c r="J26" s="235">
        <v>9</v>
      </c>
      <c r="K26" s="192">
        <v>2</v>
      </c>
      <c r="L26" s="235">
        <v>21</v>
      </c>
      <c r="M26" s="150"/>
      <c r="N26" s="150"/>
      <c r="O26" s="150"/>
      <c r="P26" s="150"/>
      <c r="Q26" s="150"/>
      <c r="R26" s="150"/>
      <c r="S26" s="150"/>
      <c r="T26" s="150"/>
      <c r="U26" s="150"/>
      <c r="V26" s="141"/>
    </row>
    <row r="27" spans="1:22" s="51" customFormat="1" ht="15" customHeight="1" x14ac:dyDescent="0.2">
      <c r="A27" s="211" t="s">
        <v>118</v>
      </c>
      <c r="B27" s="195">
        <v>350</v>
      </c>
      <c r="C27" s="235">
        <v>42</v>
      </c>
      <c r="D27" s="235">
        <v>52</v>
      </c>
      <c r="E27" s="235">
        <v>3</v>
      </c>
      <c r="F27" s="192">
        <v>2</v>
      </c>
      <c r="G27" s="235">
        <v>185</v>
      </c>
      <c r="H27" s="210">
        <v>66</v>
      </c>
      <c r="I27" s="235">
        <v>8</v>
      </c>
      <c r="J27" s="235">
        <v>21</v>
      </c>
      <c r="K27" s="235">
        <v>9</v>
      </c>
      <c r="L27" s="235">
        <v>28</v>
      </c>
      <c r="M27" s="150"/>
      <c r="N27" s="150"/>
      <c r="O27" s="150"/>
      <c r="P27" s="150"/>
      <c r="Q27" s="150"/>
      <c r="R27" s="150"/>
      <c r="S27" s="150"/>
      <c r="T27" s="150"/>
      <c r="U27" s="150"/>
      <c r="V27" s="141"/>
    </row>
    <row r="28" spans="1:22" s="51" customFormat="1" ht="15" customHeight="1" x14ac:dyDescent="0.2">
      <c r="A28" s="65" t="s">
        <v>119</v>
      </c>
      <c r="B28" s="195">
        <v>65</v>
      </c>
      <c r="C28" s="235">
        <v>9</v>
      </c>
      <c r="D28" s="235">
        <v>2</v>
      </c>
      <c r="E28" s="235" t="s">
        <v>12</v>
      </c>
      <c r="F28" s="235" t="s">
        <v>12</v>
      </c>
      <c r="G28" s="235">
        <v>9</v>
      </c>
      <c r="H28" s="210">
        <v>45</v>
      </c>
      <c r="I28" s="235" t="s">
        <v>12</v>
      </c>
      <c r="J28" s="235">
        <v>16</v>
      </c>
      <c r="K28" s="235">
        <v>8</v>
      </c>
      <c r="L28" s="235">
        <v>21</v>
      </c>
      <c r="M28" s="150"/>
      <c r="N28" s="150"/>
      <c r="O28" s="150"/>
      <c r="P28" s="150"/>
      <c r="Q28" s="150"/>
      <c r="R28" s="150"/>
      <c r="S28" s="150"/>
      <c r="T28" s="150"/>
      <c r="U28" s="150"/>
      <c r="V28" s="141"/>
    </row>
    <row r="29" spans="1:22" s="51" customFormat="1" ht="15" customHeight="1" x14ac:dyDescent="0.2">
      <c r="A29" s="65" t="s">
        <v>120</v>
      </c>
      <c r="B29" s="195">
        <v>93</v>
      </c>
      <c r="C29" s="235">
        <v>14</v>
      </c>
      <c r="D29" s="235">
        <v>9</v>
      </c>
      <c r="E29" s="235">
        <v>1</v>
      </c>
      <c r="F29" s="235" t="s">
        <v>12</v>
      </c>
      <c r="G29" s="235">
        <v>46</v>
      </c>
      <c r="H29" s="210">
        <v>23</v>
      </c>
      <c r="I29" s="235" t="s">
        <v>12</v>
      </c>
      <c r="J29" s="235">
        <v>5</v>
      </c>
      <c r="K29" s="235">
        <v>3</v>
      </c>
      <c r="L29" s="235">
        <v>15</v>
      </c>
      <c r="M29" s="150"/>
      <c r="N29" s="150"/>
      <c r="O29" s="150"/>
      <c r="P29" s="150"/>
      <c r="Q29" s="150"/>
      <c r="R29" s="150"/>
      <c r="S29" s="150"/>
      <c r="T29" s="150"/>
      <c r="U29" s="150"/>
      <c r="V29" s="141"/>
    </row>
    <row r="30" spans="1:22" s="51" customFormat="1" ht="15" customHeight="1" x14ac:dyDescent="0.2">
      <c r="A30" s="65" t="s">
        <v>121</v>
      </c>
      <c r="B30" s="195">
        <v>60</v>
      </c>
      <c r="C30" s="235">
        <v>8</v>
      </c>
      <c r="D30" s="235">
        <v>2</v>
      </c>
      <c r="E30" s="235" t="s">
        <v>12</v>
      </c>
      <c r="F30" s="235">
        <v>1</v>
      </c>
      <c r="G30" s="235">
        <v>9</v>
      </c>
      <c r="H30" s="210">
        <v>40</v>
      </c>
      <c r="I30" s="235" t="s">
        <v>12</v>
      </c>
      <c r="J30" s="235">
        <v>23</v>
      </c>
      <c r="K30" s="235">
        <v>4</v>
      </c>
      <c r="L30" s="235">
        <v>13</v>
      </c>
      <c r="M30" s="150"/>
      <c r="N30" s="150"/>
      <c r="O30" s="150"/>
      <c r="P30" s="150"/>
      <c r="Q30" s="150"/>
      <c r="R30" s="150"/>
      <c r="S30" s="150"/>
      <c r="T30" s="150"/>
      <c r="U30" s="150"/>
      <c r="V30" s="141"/>
    </row>
    <row r="31" spans="1:22" s="51" customFormat="1" ht="15" customHeight="1" x14ac:dyDescent="0.2">
      <c r="A31" s="65" t="s">
        <v>122</v>
      </c>
      <c r="B31" s="195">
        <v>46</v>
      </c>
      <c r="C31" s="235">
        <v>7</v>
      </c>
      <c r="D31" s="235">
        <v>1</v>
      </c>
      <c r="E31" s="235" t="s">
        <v>12</v>
      </c>
      <c r="F31" s="235" t="s">
        <v>12</v>
      </c>
      <c r="G31" s="235">
        <v>7</v>
      </c>
      <c r="H31" s="210">
        <v>31</v>
      </c>
      <c r="I31" s="235" t="s">
        <v>12</v>
      </c>
      <c r="J31" s="235">
        <v>14</v>
      </c>
      <c r="K31" s="235">
        <v>7</v>
      </c>
      <c r="L31" s="235">
        <v>10</v>
      </c>
      <c r="M31" s="150"/>
      <c r="N31" s="150"/>
      <c r="O31" s="150"/>
      <c r="P31" s="150"/>
      <c r="Q31" s="150"/>
      <c r="R31" s="150"/>
      <c r="S31" s="150"/>
      <c r="T31" s="150"/>
      <c r="U31" s="150"/>
      <c r="V31" s="141"/>
    </row>
    <row r="32" spans="1:22" s="51" customFormat="1" ht="15" customHeight="1" x14ac:dyDescent="0.2">
      <c r="A32" s="65" t="s">
        <v>123</v>
      </c>
      <c r="B32" s="195">
        <v>60</v>
      </c>
      <c r="C32" s="235">
        <v>8</v>
      </c>
      <c r="D32" s="235">
        <v>2</v>
      </c>
      <c r="E32" s="235" t="s">
        <v>12</v>
      </c>
      <c r="F32" s="192" t="s">
        <v>12</v>
      </c>
      <c r="G32" s="235">
        <v>31</v>
      </c>
      <c r="H32" s="210">
        <v>19</v>
      </c>
      <c r="I32" s="235" t="s">
        <v>12</v>
      </c>
      <c r="J32" s="235">
        <v>7</v>
      </c>
      <c r="K32" s="235">
        <v>3</v>
      </c>
      <c r="L32" s="235">
        <v>9</v>
      </c>
      <c r="M32" s="150"/>
      <c r="N32" s="150"/>
      <c r="O32" s="150"/>
      <c r="P32" s="150"/>
      <c r="Q32" s="150"/>
      <c r="R32" s="150"/>
      <c r="S32" s="150"/>
      <c r="T32" s="150"/>
      <c r="U32" s="150"/>
      <c r="V32" s="141"/>
    </row>
    <row r="33" spans="1:22" s="51" customFormat="1" ht="15" customHeight="1" x14ac:dyDescent="0.2">
      <c r="A33" s="65" t="s">
        <v>124</v>
      </c>
      <c r="B33" s="195">
        <v>60</v>
      </c>
      <c r="C33" s="235">
        <v>7</v>
      </c>
      <c r="D33" s="235">
        <v>2</v>
      </c>
      <c r="E33" s="235" t="s">
        <v>12</v>
      </c>
      <c r="F33" s="235">
        <v>1</v>
      </c>
      <c r="G33" s="235">
        <v>20</v>
      </c>
      <c r="H33" s="210">
        <v>30</v>
      </c>
      <c r="I33" s="235" t="s">
        <v>12</v>
      </c>
      <c r="J33" s="235">
        <v>13</v>
      </c>
      <c r="K33" s="235">
        <v>5</v>
      </c>
      <c r="L33" s="235">
        <v>12</v>
      </c>
      <c r="M33" s="150"/>
      <c r="N33" s="150"/>
      <c r="O33" s="150"/>
      <c r="P33" s="150"/>
      <c r="Q33" s="150"/>
      <c r="R33" s="150"/>
      <c r="S33" s="150"/>
      <c r="T33" s="150"/>
      <c r="U33" s="150"/>
      <c r="V33" s="141"/>
    </row>
    <row r="34" spans="1:22" s="51" customFormat="1" ht="15" customHeight="1" x14ac:dyDescent="0.2">
      <c r="A34" s="65" t="s">
        <v>125</v>
      </c>
      <c r="B34" s="195">
        <v>95</v>
      </c>
      <c r="C34" s="235">
        <v>9</v>
      </c>
      <c r="D34" s="235">
        <v>5</v>
      </c>
      <c r="E34" s="235" t="s">
        <v>12</v>
      </c>
      <c r="F34" s="192" t="s">
        <v>12</v>
      </c>
      <c r="G34" s="235">
        <v>18</v>
      </c>
      <c r="H34" s="210">
        <v>63</v>
      </c>
      <c r="I34" s="235" t="s">
        <v>12</v>
      </c>
      <c r="J34" s="235">
        <v>19</v>
      </c>
      <c r="K34" s="235">
        <v>15</v>
      </c>
      <c r="L34" s="235">
        <v>29</v>
      </c>
      <c r="M34" s="150"/>
      <c r="N34" s="150"/>
      <c r="O34" s="150"/>
      <c r="P34" s="150"/>
      <c r="Q34" s="150"/>
      <c r="R34" s="150"/>
      <c r="S34" s="150"/>
      <c r="T34" s="150"/>
      <c r="U34" s="150"/>
      <c r="V34" s="141"/>
    </row>
    <row r="35" spans="1:22" s="51" customFormat="1" ht="15" customHeight="1" x14ac:dyDescent="0.2">
      <c r="A35" s="65" t="s">
        <v>126</v>
      </c>
      <c r="B35" s="195">
        <v>84</v>
      </c>
      <c r="C35" s="235">
        <v>8</v>
      </c>
      <c r="D35" s="235">
        <v>5</v>
      </c>
      <c r="E35" s="235" t="s">
        <v>12</v>
      </c>
      <c r="F35" s="235" t="s">
        <v>12</v>
      </c>
      <c r="G35" s="235">
        <v>24</v>
      </c>
      <c r="H35" s="210">
        <v>47</v>
      </c>
      <c r="I35" s="235" t="s">
        <v>12</v>
      </c>
      <c r="J35" s="235">
        <v>15</v>
      </c>
      <c r="K35" s="235">
        <v>8</v>
      </c>
      <c r="L35" s="235">
        <v>24</v>
      </c>
      <c r="M35" s="150"/>
      <c r="N35" s="150"/>
      <c r="O35" s="150"/>
      <c r="P35" s="150"/>
      <c r="Q35" s="150"/>
      <c r="R35" s="150"/>
      <c r="S35" s="150"/>
      <c r="T35" s="150"/>
      <c r="U35" s="150"/>
      <c r="V35" s="141"/>
    </row>
    <row r="36" spans="1:22" s="51" customFormat="1" ht="15" customHeight="1" x14ac:dyDescent="0.2">
      <c r="A36" s="65" t="s">
        <v>127</v>
      </c>
      <c r="B36" s="195">
        <v>89</v>
      </c>
      <c r="C36" s="235">
        <v>10</v>
      </c>
      <c r="D36" s="235">
        <v>2</v>
      </c>
      <c r="E36" s="235" t="s">
        <v>12</v>
      </c>
      <c r="F36" s="235" t="s">
        <v>12</v>
      </c>
      <c r="G36" s="235">
        <v>19</v>
      </c>
      <c r="H36" s="210">
        <v>58</v>
      </c>
      <c r="I36" s="235">
        <v>2</v>
      </c>
      <c r="J36" s="235">
        <v>14</v>
      </c>
      <c r="K36" s="235">
        <v>20</v>
      </c>
      <c r="L36" s="235">
        <v>22</v>
      </c>
      <c r="M36" s="150"/>
      <c r="N36" s="150"/>
      <c r="O36" s="150"/>
      <c r="P36" s="150"/>
      <c r="Q36" s="150"/>
      <c r="R36" s="150"/>
      <c r="S36" s="150"/>
      <c r="T36" s="150"/>
      <c r="U36" s="150"/>
      <c r="V36" s="141"/>
    </row>
    <row r="37" spans="1:22" s="170" customFormat="1" ht="5.0999999999999996" customHeight="1" x14ac:dyDescent="0.2">
      <c r="A37" s="165"/>
      <c r="B37" s="166"/>
      <c r="C37" s="167"/>
      <c r="D37" s="168"/>
      <c r="E37" s="168"/>
      <c r="F37" s="169"/>
      <c r="G37" s="168"/>
      <c r="H37" s="168"/>
      <c r="J37" s="169"/>
      <c r="K37" s="168"/>
      <c r="L37" s="171"/>
      <c r="M37" s="172"/>
      <c r="N37" s="172"/>
      <c r="O37" s="172"/>
      <c r="P37" s="172"/>
      <c r="Q37" s="172"/>
      <c r="R37" s="172"/>
      <c r="S37" s="172"/>
      <c r="T37" s="172"/>
      <c r="U37" s="172"/>
      <c r="V37" s="173"/>
    </row>
    <row r="38" spans="1:22" s="174" customFormat="1" ht="5.0999999999999996" customHeight="1" x14ac:dyDescent="0.2">
      <c r="G38" s="175"/>
      <c r="J38" s="175"/>
      <c r="K38" s="176"/>
      <c r="L38" s="177"/>
      <c r="M38" s="178"/>
      <c r="N38" s="178"/>
      <c r="O38" s="178"/>
      <c r="P38" s="178"/>
      <c r="Q38" s="178"/>
      <c r="R38" s="178"/>
      <c r="S38" s="178"/>
      <c r="T38" s="178"/>
      <c r="U38" s="178"/>
      <c r="V38" s="179"/>
    </row>
    <row r="39" spans="1:22" ht="15" customHeight="1" x14ac:dyDescent="0.2">
      <c r="A39" s="324" t="s">
        <v>106</v>
      </c>
      <c r="B39" s="324"/>
      <c r="C39" s="324"/>
      <c r="D39" s="324"/>
      <c r="E39" s="324"/>
      <c r="F39" s="324"/>
      <c r="G39" s="324"/>
      <c r="H39" s="324"/>
      <c r="I39" s="324"/>
      <c r="J39" s="324"/>
      <c r="K39" s="324"/>
    </row>
    <row r="40" spans="1:22" ht="15" customHeight="1" x14ac:dyDescent="0.2">
      <c r="A40" s="62"/>
      <c r="B40" s="63"/>
      <c r="C40" s="63"/>
      <c r="E40" s="63"/>
      <c r="F40" s="63"/>
      <c r="G40" s="63"/>
      <c r="H40" s="63"/>
      <c r="I40" s="63"/>
      <c r="J40" s="63"/>
      <c r="K40" s="63"/>
    </row>
    <row r="42" spans="1:22" s="224" customFormat="1" ht="15" customHeight="1" x14ac:dyDescent="0.2">
      <c r="A42" s="223" t="s">
        <v>228</v>
      </c>
      <c r="G42" s="225"/>
      <c r="J42" s="225"/>
      <c r="K42" s="226"/>
      <c r="L42" s="135"/>
      <c r="M42" s="148"/>
      <c r="N42" s="148"/>
      <c r="O42" s="148"/>
      <c r="P42" s="148"/>
      <c r="Q42" s="148"/>
      <c r="R42" s="148"/>
      <c r="S42" s="148"/>
      <c r="T42" s="148"/>
      <c r="U42" s="148"/>
      <c r="V42" s="227"/>
    </row>
    <row r="43" spans="1:22" s="224" customFormat="1" ht="15" customHeight="1" x14ac:dyDescent="0.2">
      <c r="A43" s="223"/>
      <c r="G43" s="225"/>
      <c r="J43" s="225"/>
      <c r="K43" s="226"/>
      <c r="L43" s="135"/>
      <c r="M43" s="148"/>
      <c r="N43" s="148"/>
      <c r="O43" s="148"/>
      <c r="P43" s="148"/>
      <c r="Q43" s="148"/>
      <c r="R43" s="148"/>
      <c r="S43" s="148"/>
      <c r="T43" s="148"/>
      <c r="U43" s="148"/>
      <c r="V43" s="227"/>
    </row>
    <row r="44" spans="1:22" ht="15" customHeight="1" x14ac:dyDescent="0.2">
      <c r="J44" s="64"/>
    </row>
    <row r="45" spans="1:22" ht="15" customHeight="1" x14ac:dyDescent="0.2">
      <c r="J45" s="64"/>
    </row>
    <row r="48" spans="1:22" ht="15" customHeight="1" x14ac:dyDescent="0.2">
      <c r="M48" s="319"/>
      <c r="N48" s="330" t="s">
        <v>134</v>
      </c>
      <c r="O48" s="331" t="s">
        <v>15</v>
      </c>
      <c r="P48" s="332" t="s">
        <v>135</v>
      </c>
      <c r="Q48" s="331"/>
      <c r="R48" s="332"/>
    </row>
    <row r="49" spans="13:18" ht="15" customHeight="1" x14ac:dyDescent="0.2">
      <c r="M49" s="319"/>
      <c r="N49" s="330"/>
      <c r="O49" s="331"/>
      <c r="P49" s="332"/>
      <c r="Q49" s="331"/>
      <c r="R49" s="332"/>
    </row>
    <row r="50" spans="13:18" ht="15" customHeight="1" x14ac:dyDescent="0.2">
      <c r="M50" s="222"/>
      <c r="N50" s="221"/>
      <c r="O50" s="222"/>
      <c r="P50" s="222"/>
      <c r="Q50" s="222"/>
      <c r="R50" s="222"/>
    </row>
    <row r="51" spans="13:18" ht="15" customHeight="1" x14ac:dyDescent="0.2">
      <c r="M51" s="216" t="s">
        <v>128</v>
      </c>
      <c r="N51" s="217">
        <f>SUM(N52:N64)</f>
        <v>146</v>
      </c>
      <c r="O51" s="217">
        <f>SUM(O52:O64)</f>
        <v>91</v>
      </c>
      <c r="P51" s="217">
        <f>SUM(P52:P64)</f>
        <v>439</v>
      </c>
      <c r="Q51" s="217"/>
      <c r="R51" s="217"/>
    </row>
    <row r="52" spans="13:18" ht="15" customHeight="1" x14ac:dyDescent="0.2">
      <c r="M52" s="208" t="s">
        <v>115</v>
      </c>
      <c r="N52" s="209">
        <v>8</v>
      </c>
      <c r="O52" s="209">
        <v>3</v>
      </c>
      <c r="P52" s="209">
        <v>12</v>
      </c>
      <c r="Q52" s="209"/>
      <c r="R52" s="209"/>
    </row>
    <row r="53" spans="13:18" ht="15" customHeight="1" x14ac:dyDescent="0.2">
      <c r="M53" s="65" t="s">
        <v>116</v>
      </c>
      <c r="N53" s="209">
        <v>7</v>
      </c>
      <c r="O53" s="209">
        <v>2</v>
      </c>
      <c r="P53" s="209">
        <v>8</v>
      </c>
      <c r="Q53" s="209"/>
      <c r="R53" s="209"/>
    </row>
    <row r="54" spans="13:18" ht="15" customHeight="1" x14ac:dyDescent="0.2">
      <c r="M54" s="65" t="s">
        <v>117</v>
      </c>
      <c r="N54" s="209">
        <v>9</v>
      </c>
      <c r="O54" s="209">
        <v>4</v>
      </c>
      <c r="P54" s="209">
        <v>51</v>
      </c>
      <c r="Q54" s="209"/>
      <c r="R54" s="209"/>
    </row>
    <row r="55" spans="13:18" ht="15" customHeight="1" x14ac:dyDescent="0.2">
      <c r="M55" s="211" t="s">
        <v>118</v>
      </c>
      <c r="N55" s="209">
        <v>42</v>
      </c>
      <c r="O55" s="209">
        <v>52</v>
      </c>
      <c r="P55" s="209">
        <v>185</v>
      </c>
      <c r="Q55" s="209"/>
      <c r="R55" s="192"/>
    </row>
    <row r="56" spans="13:18" ht="15" customHeight="1" x14ac:dyDescent="0.2">
      <c r="M56" s="65" t="s">
        <v>119</v>
      </c>
      <c r="N56" s="209">
        <v>9</v>
      </c>
      <c r="O56" s="209">
        <v>2</v>
      </c>
      <c r="P56" s="209">
        <v>9</v>
      </c>
      <c r="Q56" s="209"/>
      <c r="R56" s="209"/>
    </row>
    <row r="57" spans="13:18" ht="15" customHeight="1" x14ac:dyDescent="0.2">
      <c r="M57" s="65" t="s">
        <v>120</v>
      </c>
      <c r="N57" s="209">
        <v>14</v>
      </c>
      <c r="O57" s="209">
        <v>9</v>
      </c>
      <c r="P57" s="209">
        <v>46</v>
      </c>
      <c r="Q57" s="209"/>
      <c r="R57" s="209"/>
    </row>
    <row r="58" spans="13:18" ht="15" customHeight="1" x14ac:dyDescent="0.2">
      <c r="M58" s="65" t="s">
        <v>121</v>
      </c>
      <c r="N58" s="209">
        <v>8</v>
      </c>
      <c r="O58" s="209">
        <v>2</v>
      </c>
      <c r="P58" s="209">
        <v>9</v>
      </c>
      <c r="Q58" s="209"/>
      <c r="R58" s="209"/>
    </row>
    <row r="59" spans="13:18" ht="15" customHeight="1" x14ac:dyDescent="0.2">
      <c r="M59" s="65" t="s">
        <v>122</v>
      </c>
      <c r="N59" s="209">
        <v>7</v>
      </c>
      <c r="O59" s="209">
        <v>1</v>
      </c>
      <c r="P59" s="209">
        <v>7</v>
      </c>
      <c r="Q59" s="209"/>
      <c r="R59" s="209"/>
    </row>
    <row r="60" spans="13:18" ht="15" customHeight="1" x14ac:dyDescent="0.2">
      <c r="M60" s="65" t="s">
        <v>123</v>
      </c>
      <c r="N60" s="209">
        <v>8</v>
      </c>
      <c r="O60" s="209">
        <v>2</v>
      </c>
      <c r="P60" s="209">
        <v>31</v>
      </c>
      <c r="Q60" s="209"/>
      <c r="R60" s="192"/>
    </row>
    <row r="61" spans="13:18" ht="15" customHeight="1" x14ac:dyDescent="0.2">
      <c r="M61" s="65" t="s">
        <v>124</v>
      </c>
      <c r="N61" s="209">
        <v>7</v>
      </c>
      <c r="O61" s="209">
        <v>2</v>
      </c>
      <c r="P61" s="209">
        <v>20</v>
      </c>
      <c r="Q61" s="209"/>
      <c r="R61" s="209"/>
    </row>
    <row r="62" spans="13:18" ht="15" customHeight="1" x14ac:dyDescent="0.2">
      <c r="M62" s="65" t="s">
        <v>125</v>
      </c>
      <c r="N62" s="209">
        <v>9</v>
      </c>
      <c r="O62" s="209">
        <v>5</v>
      </c>
      <c r="P62" s="209">
        <v>18</v>
      </c>
      <c r="Q62" s="209"/>
      <c r="R62" s="192"/>
    </row>
    <row r="63" spans="13:18" ht="15" customHeight="1" x14ac:dyDescent="0.2">
      <c r="M63" s="65" t="s">
        <v>126</v>
      </c>
      <c r="N63" s="209">
        <v>8</v>
      </c>
      <c r="O63" s="209">
        <v>5</v>
      </c>
      <c r="P63" s="209">
        <v>24</v>
      </c>
      <c r="Q63" s="209"/>
      <c r="R63" s="209"/>
    </row>
    <row r="64" spans="13:18" ht="15" customHeight="1" x14ac:dyDescent="0.2">
      <c r="M64" s="65" t="s">
        <v>127</v>
      </c>
      <c r="N64" s="209">
        <v>10</v>
      </c>
      <c r="O64" s="209">
        <v>2</v>
      </c>
      <c r="P64" s="209">
        <v>19</v>
      </c>
      <c r="Q64" s="209"/>
      <c r="R64" s="209"/>
    </row>
    <row r="65" spans="1:22" ht="15" customHeight="1" x14ac:dyDescent="0.2">
      <c r="M65" s="65"/>
      <c r="N65" s="209"/>
      <c r="O65" s="209"/>
      <c r="P65" s="209"/>
      <c r="Q65" s="209"/>
      <c r="R65" s="209"/>
    </row>
    <row r="66" spans="1:22" ht="15" customHeight="1" x14ac:dyDescent="0.2">
      <c r="A66" s="223" t="s">
        <v>229</v>
      </c>
      <c r="M66" s="65"/>
      <c r="N66" s="209"/>
      <c r="O66" s="209"/>
      <c r="P66" s="209"/>
      <c r="Q66" s="209"/>
      <c r="R66" s="209"/>
    </row>
    <row r="67" spans="1:22" ht="15" customHeight="1" x14ac:dyDescent="0.2">
      <c r="M67" s="65"/>
      <c r="N67" s="209"/>
      <c r="O67" s="209"/>
      <c r="P67" s="209"/>
      <c r="Q67" s="209"/>
      <c r="R67" s="209"/>
    </row>
    <row r="68" spans="1:22" s="223" customFormat="1" ht="15" customHeight="1" x14ac:dyDescent="0.2">
      <c r="G68" s="228"/>
      <c r="J68" s="228"/>
      <c r="K68" s="229"/>
      <c r="L68" s="230"/>
      <c r="M68" s="231"/>
      <c r="N68" s="232"/>
      <c r="O68" s="232"/>
      <c r="P68" s="232"/>
      <c r="Q68" s="232"/>
      <c r="R68" s="232"/>
      <c r="S68" s="233"/>
      <c r="T68" s="233"/>
      <c r="U68" s="233"/>
      <c r="V68" s="234"/>
    </row>
    <row r="69" spans="1:22" s="223" customFormat="1" ht="15" customHeight="1" x14ac:dyDescent="0.2">
      <c r="G69" s="228"/>
      <c r="J69" s="228"/>
      <c r="K69" s="229"/>
      <c r="L69" s="230"/>
      <c r="M69" s="231"/>
      <c r="N69" s="232"/>
      <c r="O69" s="232"/>
      <c r="P69" s="232"/>
      <c r="Q69" s="232"/>
      <c r="R69" s="232"/>
      <c r="S69" s="233"/>
      <c r="T69" s="233"/>
      <c r="U69" s="233"/>
      <c r="V69" s="234"/>
    </row>
    <row r="70" spans="1:22" ht="15" customHeight="1" x14ac:dyDescent="0.2">
      <c r="M70" s="65"/>
      <c r="N70" s="209"/>
      <c r="O70" s="209"/>
      <c r="P70" s="209"/>
      <c r="Q70" s="209"/>
      <c r="R70" s="209"/>
    </row>
    <row r="73" spans="1:22" ht="15" customHeight="1" x14ac:dyDescent="0.2">
      <c r="L73" s="2"/>
      <c r="M73" s="218"/>
      <c r="N73" s="221" t="s">
        <v>11</v>
      </c>
      <c r="O73" s="221" t="s">
        <v>5</v>
      </c>
      <c r="P73" s="221" t="s">
        <v>6</v>
      </c>
      <c r="Q73" s="220" t="s">
        <v>7</v>
      </c>
    </row>
    <row r="74" spans="1:22" ht="15" customHeight="1" x14ac:dyDescent="0.2">
      <c r="L74" s="2"/>
      <c r="M74" s="222"/>
      <c r="N74" s="220"/>
      <c r="O74" s="222"/>
      <c r="P74" s="222"/>
      <c r="Q74" s="220"/>
    </row>
    <row r="75" spans="1:22" ht="15" customHeight="1" x14ac:dyDescent="0.2">
      <c r="L75" s="2"/>
      <c r="M75" s="216" t="s">
        <v>128</v>
      </c>
      <c r="N75" s="217">
        <f t="shared" ref="N75:Q75" si="2">SUM(N76:N88)</f>
        <v>10</v>
      </c>
      <c r="O75" s="217">
        <f t="shared" si="2"/>
        <v>176</v>
      </c>
      <c r="P75" s="217">
        <f t="shared" si="2"/>
        <v>94</v>
      </c>
      <c r="Q75" s="217">
        <f t="shared" si="2"/>
        <v>231</v>
      </c>
    </row>
    <row r="76" spans="1:22" ht="15" customHeight="1" x14ac:dyDescent="0.2">
      <c r="L76" s="2"/>
      <c r="M76" s="208" t="s">
        <v>115</v>
      </c>
      <c r="N76" s="209" t="s">
        <v>12</v>
      </c>
      <c r="O76" s="209">
        <v>15</v>
      </c>
      <c r="P76" s="209">
        <v>6</v>
      </c>
      <c r="Q76" s="209">
        <v>16</v>
      </c>
    </row>
    <row r="77" spans="1:22" ht="15" customHeight="1" x14ac:dyDescent="0.2">
      <c r="L77" s="2"/>
      <c r="M77" s="65" t="s">
        <v>116</v>
      </c>
      <c r="N77" s="209" t="s">
        <v>12</v>
      </c>
      <c r="O77" s="209">
        <v>5</v>
      </c>
      <c r="P77" s="209">
        <v>4</v>
      </c>
      <c r="Q77" s="209">
        <v>11</v>
      </c>
    </row>
    <row r="78" spans="1:22" ht="15" customHeight="1" x14ac:dyDescent="0.2">
      <c r="L78" s="2"/>
      <c r="M78" s="65" t="s">
        <v>117</v>
      </c>
      <c r="N78" s="209" t="s">
        <v>12</v>
      </c>
      <c r="O78" s="209">
        <v>9</v>
      </c>
      <c r="P78" s="192">
        <v>2</v>
      </c>
      <c r="Q78" s="209">
        <v>21</v>
      </c>
    </row>
    <row r="79" spans="1:22" ht="15" customHeight="1" x14ac:dyDescent="0.2">
      <c r="L79" s="2"/>
      <c r="M79" s="211" t="s">
        <v>118</v>
      </c>
      <c r="N79" s="209">
        <v>8</v>
      </c>
      <c r="O79" s="209">
        <v>21</v>
      </c>
      <c r="P79" s="209">
        <v>9</v>
      </c>
      <c r="Q79" s="209">
        <v>28</v>
      </c>
    </row>
    <row r="80" spans="1:22" ht="15" customHeight="1" x14ac:dyDescent="0.2">
      <c r="L80" s="2"/>
      <c r="M80" s="65" t="s">
        <v>119</v>
      </c>
      <c r="N80" s="209" t="s">
        <v>12</v>
      </c>
      <c r="O80" s="209">
        <v>16</v>
      </c>
      <c r="P80" s="209">
        <v>8</v>
      </c>
      <c r="Q80" s="209">
        <v>21</v>
      </c>
    </row>
    <row r="81" spans="12:17" ht="15" customHeight="1" x14ac:dyDescent="0.2">
      <c r="L81" s="2"/>
      <c r="M81" s="65" t="s">
        <v>120</v>
      </c>
      <c r="N81" s="209" t="s">
        <v>12</v>
      </c>
      <c r="O81" s="209">
        <v>5</v>
      </c>
      <c r="P81" s="209">
        <v>3</v>
      </c>
      <c r="Q81" s="209">
        <v>15</v>
      </c>
    </row>
    <row r="82" spans="12:17" ht="15" customHeight="1" x14ac:dyDescent="0.2">
      <c r="L82" s="2"/>
      <c r="M82" s="65" t="s">
        <v>121</v>
      </c>
      <c r="N82" s="209" t="s">
        <v>12</v>
      </c>
      <c r="O82" s="209">
        <v>23</v>
      </c>
      <c r="P82" s="209">
        <v>4</v>
      </c>
      <c r="Q82" s="209">
        <v>13</v>
      </c>
    </row>
    <row r="83" spans="12:17" ht="15" customHeight="1" x14ac:dyDescent="0.2">
      <c r="L83" s="2"/>
      <c r="M83" s="65" t="s">
        <v>122</v>
      </c>
      <c r="N83" s="209" t="s">
        <v>12</v>
      </c>
      <c r="O83" s="209">
        <v>14</v>
      </c>
      <c r="P83" s="209">
        <v>7</v>
      </c>
      <c r="Q83" s="209">
        <v>10</v>
      </c>
    </row>
    <row r="84" spans="12:17" ht="15" customHeight="1" x14ac:dyDescent="0.2">
      <c r="L84" s="2"/>
      <c r="M84" s="65" t="s">
        <v>123</v>
      </c>
      <c r="N84" s="209" t="s">
        <v>12</v>
      </c>
      <c r="O84" s="209">
        <v>7</v>
      </c>
      <c r="P84" s="209">
        <v>3</v>
      </c>
      <c r="Q84" s="209">
        <v>9</v>
      </c>
    </row>
    <row r="85" spans="12:17" ht="15" customHeight="1" x14ac:dyDescent="0.2">
      <c r="L85" s="2"/>
      <c r="M85" s="65" t="s">
        <v>124</v>
      </c>
      <c r="N85" s="209" t="s">
        <v>12</v>
      </c>
      <c r="O85" s="209">
        <v>13</v>
      </c>
      <c r="P85" s="209">
        <v>5</v>
      </c>
      <c r="Q85" s="209">
        <v>12</v>
      </c>
    </row>
    <row r="86" spans="12:17" ht="15" customHeight="1" x14ac:dyDescent="0.2">
      <c r="L86" s="2"/>
      <c r="M86" s="65" t="s">
        <v>125</v>
      </c>
      <c r="N86" s="209" t="s">
        <v>12</v>
      </c>
      <c r="O86" s="209">
        <v>19</v>
      </c>
      <c r="P86" s="209">
        <v>15</v>
      </c>
      <c r="Q86" s="209">
        <v>29</v>
      </c>
    </row>
    <row r="87" spans="12:17" ht="15" customHeight="1" x14ac:dyDescent="0.2">
      <c r="L87" s="2"/>
      <c r="M87" s="65" t="s">
        <v>126</v>
      </c>
      <c r="N87" s="209" t="s">
        <v>12</v>
      </c>
      <c r="O87" s="209">
        <v>15</v>
      </c>
      <c r="P87" s="209">
        <v>8</v>
      </c>
      <c r="Q87" s="209">
        <v>24</v>
      </c>
    </row>
    <row r="88" spans="12:17" ht="15" customHeight="1" x14ac:dyDescent="0.2">
      <c r="L88" s="2"/>
      <c r="M88" s="65" t="s">
        <v>127</v>
      </c>
      <c r="N88" s="209">
        <v>2</v>
      </c>
      <c r="O88" s="209">
        <v>14</v>
      </c>
      <c r="P88" s="209">
        <v>20</v>
      </c>
      <c r="Q88" s="209">
        <v>22</v>
      </c>
    </row>
    <row r="89" spans="12:17" ht="15" customHeight="1" x14ac:dyDescent="0.2">
      <c r="L89" s="2"/>
      <c r="M89" s="162"/>
    </row>
  </sheetData>
  <mergeCells count="21">
    <mergeCell ref="N48:N49"/>
    <mergeCell ref="O48:O49"/>
    <mergeCell ref="Q48:Q49"/>
    <mergeCell ref="R48:R49"/>
    <mergeCell ref="P48:P49"/>
    <mergeCell ref="M48:M49"/>
    <mergeCell ref="E4:E5"/>
    <mergeCell ref="C21:C22"/>
    <mergeCell ref="H4:L4"/>
    <mergeCell ref="H21:L21"/>
    <mergeCell ref="A39:K39"/>
    <mergeCell ref="A16:K16"/>
    <mergeCell ref="D4:D5"/>
    <mergeCell ref="D21:D22"/>
    <mergeCell ref="E21:E22"/>
    <mergeCell ref="G21:G22"/>
    <mergeCell ref="F21:F22"/>
    <mergeCell ref="G4:G5"/>
    <mergeCell ref="A21:A22"/>
    <mergeCell ref="B21:B22"/>
    <mergeCell ref="F4:F5"/>
  </mergeCells>
  <pageMargins left="0.47244094488188981" right="0.47244094488188981" top="0.59055118110236227" bottom="0.59055118110236227" header="0.59055118110236227" footer="0.59055118110236227"/>
  <pageSetup paperSize="119" firstPageNumber="18" orientation="portrait" useFirstPageNumber="1" r:id="rId1"/>
  <headerFooter alignWithMargins="0">
    <oddFooter>&amp;R&amp;9 7</oddFooter>
  </headerFooter>
  <rowBreaks count="1" manualBreakCount="1">
    <brk id="39"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54"/>
  <sheetViews>
    <sheetView showGridLines="0" view="pageBreakPreview" topLeftCell="A31" zoomScaleNormal="100" zoomScaleSheetLayoutView="100" workbookViewId="0">
      <selection activeCell="I47" sqref="I47"/>
    </sheetView>
  </sheetViews>
  <sheetFormatPr baseColWidth="10" defaultColWidth="8.5546875" defaultRowHeight="15" customHeight="1" x14ac:dyDescent="0.2"/>
  <cols>
    <col min="1" max="1" width="32.33203125" style="9" customWidth="1"/>
    <col min="2" max="2" width="5.77734375" style="8" customWidth="1"/>
    <col min="3" max="4" width="7.33203125" style="8" customWidth="1"/>
    <col min="5" max="5" width="7.109375" style="8" customWidth="1"/>
    <col min="6" max="6" width="6.5546875" style="8" customWidth="1"/>
    <col min="7" max="7" width="6.5546875" style="42" customWidth="1"/>
    <col min="8" max="8" width="5.77734375" style="136" customWidth="1"/>
    <col min="9" max="9" width="12.77734375" style="136" customWidth="1"/>
    <col min="10" max="10" width="14.77734375" style="136" customWidth="1"/>
    <col min="11" max="11" width="0.21875" style="136" customWidth="1"/>
    <col min="12" max="12" width="12" style="136" customWidth="1"/>
    <col min="13" max="13" width="8.5546875" style="138"/>
    <col min="14" max="16" width="8.5546875" style="61"/>
    <col min="17" max="17" width="10.33203125" style="61" customWidth="1"/>
    <col min="18" max="19" width="8.5546875" style="61"/>
    <col min="20" max="16384" width="8.5546875" style="8"/>
  </cols>
  <sheetData>
    <row r="1" spans="1:19" ht="15" customHeight="1" x14ac:dyDescent="0.2">
      <c r="A1" s="333" t="s">
        <v>132</v>
      </c>
      <c r="B1" s="333"/>
      <c r="C1" s="333"/>
      <c r="D1" s="333"/>
      <c r="E1" s="333"/>
      <c r="F1" s="333"/>
      <c r="G1" s="333"/>
      <c r="M1" s="137"/>
    </row>
    <row r="2" spans="1:19" s="133" customFormat="1" ht="15" customHeight="1" x14ac:dyDescent="0.2">
      <c r="A2" s="164"/>
      <c r="B2" s="164"/>
      <c r="C2" s="164"/>
      <c r="D2" s="164"/>
      <c r="E2" s="164"/>
      <c r="F2" s="164"/>
      <c r="G2" s="164"/>
      <c r="H2" s="136"/>
      <c r="I2" s="136"/>
      <c r="J2" s="136"/>
      <c r="K2" s="136"/>
      <c r="L2" s="136"/>
      <c r="M2" s="137"/>
      <c r="N2" s="61"/>
      <c r="O2" s="61"/>
      <c r="P2" s="61"/>
      <c r="Q2" s="61"/>
      <c r="R2" s="61"/>
      <c r="S2" s="61"/>
    </row>
    <row r="3" spans="1:19" ht="15" customHeight="1" x14ac:dyDescent="0.2">
      <c r="A3" s="75"/>
      <c r="B3" s="77"/>
      <c r="C3" s="77"/>
      <c r="D3" s="77"/>
      <c r="E3" s="77"/>
      <c r="F3" s="77"/>
      <c r="H3" s="79" t="s">
        <v>0</v>
      </c>
      <c r="M3" s="137"/>
    </row>
    <row r="4" spans="1:19" s="238" customFormat="1" ht="38.25" customHeight="1" x14ac:dyDescent="0.2">
      <c r="A4" s="247" t="s">
        <v>95</v>
      </c>
      <c r="B4" s="248" t="s">
        <v>4</v>
      </c>
      <c r="C4" s="249" t="s">
        <v>18</v>
      </c>
      <c r="D4" s="250" t="s">
        <v>108</v>
      </c>
      <c r="E4" s="250" t="s">
        <v>110</v>
      </c>
      <c r="F4" s="250" t="s">
        <v>141</v>
      </c>
      <c r="G4" s="250" t="s">
        <v>144</v>
      </c>
      <c r="H4" s="249" t="s">
        <v>140</v>
      </c>
      <c r="I4" s="236"/>
      <c r="J4" s="236"/>
      <c r="K4" s="236"/>
      <c r="L4" s="236"/>
      <c r="M4" s="236"/>
      <c r="N4" s="237"/>
      <c r="O4" s="237"/>
      <c r="P4" s="237"/>
      <c r="Q4" s="237"/>
      <c r="R4" s="237"/>
      <c r="S4" s="237"/>
    </row>
    <row r="5" spans="1:19" s="246" customFormat="1" ht="3" customHeight="1" x14ac:dyDescent="0.2">
      <c r="A5" s="239"/>
      <c r="B5" s="240"/>
      <c r="C5" s="241"/>
      <c r="D5" s="240"/>
      <c r="E5" s="240"/>
      <c r="F5" s="240"/>
      <c r="G5" s="240"/>
      <c r="H5" s="242"/>
      <c r="I5" s="243"/>
      <c r="J5" s="243"/>
      <c r="K5" s="243"/>
      <c r="L5" s="243"/>
      <c r="M5" s="243"/>
      <c r="N5" s="244"/>
      <c r="O5" s="244"/>
      <c r="P5" s="245"/>
      <c r="Q5" s="244"/>
      <c r="R5" s="244"/>
      <c r="S5" s="244"/>
    </row>
    <row r="6" spans="1:19" s="246" customFormat="1" ht="15" customHeight="1" x14ac:dyDescent="0.2">
      <c r="A6" s="251" t="s">
        <v>4</v>
      </c>
      <c r="B6" s="252">
        <f>SUM(C6:H6)</f>
        <v>1195</v>
      </c>
      <c r="C6" s="252">
        <f t="shared" ref="C6:H6" si="0">SUM(C7:C24)</f>
        <v>146</v>
      </c>
      <c r="D6" s="252">
        <f t="shared" si="0"/>
        <v>91</v>
      </c>
      <c r="E6" s="252">
        <f t="shared" si="0"/>
        <v>4</v>
      </c>
      <c r="F6" s="252">
        <f t="shared" si="0"/>
        <v>4</v>
      </c>
      <c r="G6" s="252">
        <f t="shared" si="0"/>
        <v>439</v>
      </c>
      <c r="H6" s="252">
        <f t="shared" si="0"/>
        <v>511</v>
      </c>
      <c r="I6" s="243"/>
      <c r="J6" s="243"/>
      <c r="K6" s="243"/>
      <c r="L6" s="243"/>
      <c r="M6" s="243"/>
      <c r="N6" s="244"/>
      <c r="O6" s="244"/>
      <c r="P6" s="244"/>
      <c r="Q6" s="244"/>
      <c r="R6" s="244"/>
      <c r="S6" s="244"/>
    </row>
    <row r="7" spans="1:19" ht="15" customHeight="1" x14ac:dyDescent="0.2">
      <c r="A7" s="253" t="s">
        <v>146</v>
      </c>
      <c r="B7" s="195">
        <v>541</v>
      </c>
      <c r="C7" s="196" t="s">
        <v>12</v>
      </c>
      <c r="D7" s="194">
        <v>25</v>
      </c>
      <c r="E7" s="194" t="s">
        <v>12</v>
      </c>
      <c r="F7" s="194" t="s">
        <v>12</v>
      </c>
      <c r="G7" s="194">
        <v>15</v>
      </c>
      <c r="H7" s="197">
        <v>501</v>
      </c>
      <c r="M7" s="136"/>
      <c r="P7" s="132"/>
    </row>
    <row r="8" spans="1:19" ht="15" customHeight="1" x14ac:dyDescent="0.2">
      <c r="A8" s="254" t="s">
        <v>147</v>
      </c>
      <c r="B8" s="195">
        <v>6</v>
      </c>
      <c r="C8" s="196" t="s">
        <v>12</v>
      </c>
      <c r="D8" s="198">
        <v>2</v>
      </c>
      <c r="E8" s="194" t="s">
        <v>12</v>
      </c>
      <c r="F8" s="194" t="s">
        <v>12</v>
      </c>
      <c r="G8" s="198">
        <v>4</v>
      </c>
      <c r="H8" s="194" t="s">
        <v>12</v>
      </c>
      <c r="M8" s="136"/>
      <c r="P8" s="132"/>
    </row>
    <row r="9" spans="1:19" ht="15" customHeight="1" x14ac:dyDescent="0.2">
      <c r="A9" s="254" t="s">
        <v>148</v>
      </c>
      <c r="B9" s="192">
        <v>5</v>
      </c>
      <c r="C9" s="192" t="s">
        <v>12</v>
      </c>
      <c r="D9" s="192">
        <v>5</v>
      </c>
      <c r="E9" s="192" t="s">
        <v>12</v>
      </c>
      <c r="F9" s="192" t="s">
        <v>12</v>
      </c>
      <c r="G9" s="192" t="s">
        <v>12</v>
      </c>
      <c r="H9" s="192" t="s">
        <v>12</v>
      </c>
      <c r="M9" s="136"/>
      <c r="P9" s="132"/>
    </row>
    <row r="10" spans="1:19" s="61" customFormat="1" ht="15" customHeight="1" x14ac:dyDescent="0.2">
      <c r="A10" s="255" t="s">
        <v>149</v>
      </c>
      <c r="B10" s="192">
        <v>171</v>
      </c>
      <c r="C10" s="192">
        <v>1</v>
      </c>
      <c r="D10" s="192">
        <v>15</v>
      </c>
      <c r="E10" s="192">
        <v>3</v>
      </c>
      <c r="F10" s="192">
        <v>1</v>
      </c>
      <c r="G10" s="192">
        <v>148</v>
      </c>
      <c r="H10" s="192">
        <v>3</v>
      </c>
      <c r="I10" s="136"/>
      <c r="J10" s="136"/>
      <c r="K10" s="136"/>
      <c r="L10" s="136"/>
      <c r="M10" s="136"/>
      <c r="P10" s="132"/>
    </row>
    <row r="11" spans="1:19" s="21" customFormat="1" ht="15" customHeight="1" x14ac:dyDescent="0.2">
      <c r="A11" s="253" t="s">
        <v>150</v>
      </c>
      <c r="B11" s="192">
        <v>3</v>
      </c>
      <c r="C11" s="194" t="s">
        <v>12</v>
      </c>
      <c r="D11" s="194">
        <v>3</v>
      </c>
      <c r="E11" s="194" t="s">
        <v>12</v>
      </c>
      <c r="F11" s="194" t="s">
        <v>12</v>
      </c>
      <c r="G11" s="194" t="s">
        <v>12</v>
      </c>
      <c r="H11" s="194" t="s">
        <v>12</v>
      </c>
      <c r="I11" s="147"/>
      <c r="J11" s="147"/>
      <c r="K11" s="147"/>
      <c r="L11" s="147"/>
      <c r="M11" s="147"/>
    </row>
    <row r="12" spans="1:19" s="21" customFormat="1" ht="15" customHeight="1" x14ac:dyDescent="0.2">
      <c r="A12" s="253" t="s">
        <v>151</v>
      </c>
      <c r="B12" s="192">
        <v>138</v>
      </c>
      <c r="C12" s="194" t="s">
        <v>12</v>
      </c>
      <c r="D12" s="194">
        <v>3</v>
      </c>
      <c r="E12" s="194" t="s">
        <v>12</v>
      </c>
      <c r="F12" s="194" t="s">
        <v>12</v>
      </c>
      <c r="G12" s="194">
        <v>134</v>
      </c>
      <c r="H12" s="194">
        <v>1</v>
      </c>
      <c r="I12" s="147"/>
      <c r="J12" s="147"/>
      <c r="K12" s="147"/>
      <c r="L12" s="147"/>
      <c r="M12" s="147"/>
    </row>
    <row r="13" spans="1:19" s="21" customFormat="1" ht="15" customHeight="1" x14ac:dyDescent="0.2">
      <c r="A13" s="253" t="s">
        <v>152</v>
      </c>
      <c r="B13" s="192">
        <v>58</v>
      </c>
      <c r="C13" s="256">
        <v>1</v>
      </c>
      <c r="D13" s="194">
        <v>22</v>
      </c>
      <c r="E13" s="194" t="s">
        <v>12</v>
      </c>
      <c r="F13" s="194">
        <v>3</v>
      </c>
      <c r="G13" s="194">
        <v>31</v>
      </c>
      <c r="H13" s="194">
        <v>1</v>
      </c>
      <c r="I13" s="147"/>
      <c r="J13" s="147"/>
      <c r="K13" s="147"/>
      <c r="L13" s="147"/>
      <c r="M13" s="147"/>
    </row>
    <row r="14" spans="1:19" s="21" customFormat="1" ht="15" customHeight="1" x14ac:dyDescent="0.2">
      <c r="A14" s="253" t="s">
        <v>153</v>
      </c>
      <c r="B14" s="192">
        <v>61</v>
      </c>
      <c r="C14" s="194" t="s">
        <v>12</v>
      </c>
      <c r="D14" s="194">
        <v>8</v>
      </c>
      <c r="E14" s="194" t="s">
        <v>12</v>
      </c>
      <c r="F14" s="194" t="s">
        <v>12</v>
      </c>
      <c r="G14" s="194">
        <v>50</v>
      </c>
      <c r="H14" s="194">
        <v>3</v>
      </c>
      <c r="I14" s="147"/>
      <c r="J14" s="147"/>
      <c r="K14" s="147"/>
      <c r="L14" s="147"/>
      <c r="M14" s="147"/>
    </row>
    <row r="15" spans="1:19" s="21" customFormat="1" ht="15" customHeight="1" x14ac:dyDescent="0.2">
      <c r="A15" s="253" t="s">
        <v>154</v>
      </c>
      <c r="B15" s="192">
        <v>18</v>
      </c>
      <c r="C15" s="194">
        <v>1</v>
      </c>
      <c r="D15" s="194">
        <v>2</v>
      </c>
      <c r="E15" s="194" t="s">
        <v>12</v>
      </c>
      <c r="F15" s="194" t="s">
        <v>12</v>
      </c>
      <c r="G15" s="194">
        <v>15</v>
      </c>
      <c r="H15" s="194" t="s">
        <v>12</v>
      </c>
      <c r="I15" s="147"/>
      <c r="J15" s="147"/>
      <c r="K15" s="147"/>
      <c r="L15" s="147"/>
      <c r="M15" s="147"/>
    </row>
    <row r="16" spans="1:19" s="21" customFormat="1" ht="15" customHeight="1" x14ac:dyDescent="0.2">
      <c r="A16" s="255" t="s">
        <v>155</v>
      </c>
      <c r="B16" s="192"/>
      <c r="C16" s="194"/>
      <c r="D16" s="194"/>
      <c r="E16" s="194"/>
      <c r="F16" s="194"/>
      <c r="G16" s="194"/>
      <c r="H16" s="194"/>
      <c r="I16" s="147"/>
      <c r="J16" s="147"/>
      <c r="K16" s="147"/>
      <c r="L16" s="147"/>
      <c r="M16" s="147"/>
    </row>
    <row r="17" spans="1:19" s="131" customFormat="1" ht="15" customHeight="1" x14ac:dyDescent="0.2">
      <c r="A17" s="254" t="s">
        <v>156</v>
      </c>
      <c r="B17" s="192">
        <v>44</v>
      </c>
      <c r="C17" s="194">
        <v>3</v>
      </c>
      <c r="D17" s="194">
        <v>5</v>
      </c>
      <c r="E17" s="194">
        <v>1</v>
      </c>
      <c r="F17" s="194" t="s">
        <v>12</v>
      </c>
      <c r="G17" s="194">
        <v>33</v>
      </c>
      <c r="H17" s="194">
        <v>2</v>
      </c>
      <c r="I17" s="136"/>
      <c r="J17" s="136"/>
      <c r="K17" s="136"/>
      <c r="L17" s="136"/>
      <c r="M17" s="136"/>
      <c r="N17" s="136"/>
      <c r="O17" s="136"/>
      <c r="P17" s="137"/>
      <c r="Q17" s="136"/>
      <c r="R17" s="136"/>
      <c r="S17" s="136"/>
    </row>
    <row r="18" spans="1:19" ht="15" customHeight="1" x14ac:dyDescent="0.2">
      <c r="A18" s="254" t="s">
        <v>157</v>
      </c>
      <c r="B18" s="192">
        <v>53</v>
      </c>
      <c r="C18" s="256">
        <v>53</v>
      </c>
      <c r="D18" s="194" t="s">
        <v>12</v>
      </c>
      <c r="E18" s="194" t="s">
        <v>12</v>
      </c>
      <c r="F18" s="194" t="s">
        <v>12</v>
      </c>
      <c r="G18" s="194" t="s">
        <v>12</v>
      </c>
      <c r="H18" s="194" t="s">
        <v>12</v>
      </c>
      <c r="M18" s="136"/>
      <c r="N18" s="136"/>
      <c r="O18" s="136"/>
      <c r="P18" s="137"/>
      <c r="Q18" s="136"/>
      <c r="R18" s="136"/>
      <c r="S18" s="136"/>
    </row>
    <row r="19" spans="1:19" ht="15" customHeight="1" x14ac:dyDescent="0.2">
      <c r="A19" s="254" t="s">
        <v>158</v>
      </c>
      <c r="B19" s="192">
        <v>1</v>
      </c>
      <c r="C19" s="194">
        <v>1</v>
      </c>
      <c r="D19" s="194" t="s">
        <v>12</v>
      </c>
      <c r="E19" s="194" t="s">
        <v>12</v>
      </c>
      <c r="F19" s="194" t="s">
        <v>12</v>
      </c>
      <c r="G19" s="194" t="s">
        <v>12</v>
      </c>
      <c r="H19" s="194" t="s">
        <v>12</v>
      </c>
      <c r="M19" s="136"/>
      <c r="N19" s="136"/>
      <c r="O19" s="136"/>
      <c r="P19" s="137"/>
      <c r="Q19" s="136"/>
      <c r="R19" s="136"/>
      <c r="S19" s="136"/>
    </row>
    <row r="20" spans="1:19" s="131" customFormat="1" ht="15" customHeight="1" x14ac:dyDescent="0.2">
      <c r="A20" s="254" t="s">
        <v>159</v>
      </c>
      <c r="B20" s="192">
        <v>17</v>
      </c>
      <c r="C20" s="194">
        <v>17</v>
      </c>
      <c r="D20" s="194" t="s">
        <v>12</v>
      </c>
      <c r="E20" s="194" t="s">
        <v>12</v>
      </c>
      <c r="F20" s="194" t="s">
        <v>12</v>
      </c>
      <c r="G20" s="194" t="s">
        <v>12</v>
      </c>
      <c r="H20" s="194" t="s">
        <v>12</v>
      </c>
      <c r="I20" s="136"/>
      <c r="J20" s="136"/>
      <c r="K20" s="136"/>
      <c r="L20" s="136"/>
      <c r="M20" s="136"/>
      <c r="N20" s="136"/>
      <c r="O20" s="136"/>
      <c r="P20" s="137"/>
      <c r="Q20" s="136"/>
      <c r="R20" s="136"/>
      <c r="S20" s="136"/>
    </row>
    <row r="21" spans="1:19" ht="15" customHeight="1" x14ac:dyDescent="0.2">
      <c r="A21" s="254" t="s">
        <v>160</v>
      </c>
      <c r="B21" s="192">
        <v>35</v>
      </c>
      <c r="C21" s="194">
        <v>35</v>
      </c>
      <c r="D21" s="194" t="s">
        <v>12</v>
      </c>
      <c r="E21" s="194" t="s">
        <v>12</v>
      </c>
      <c r="F21" s="194" t="s">
        <v>12</v>
      </c>
      <c r="G21" s="194" t="s">
        <v>12</v>
      </c>
      <c r="H21" s="194" t="s">
        <v>12</v>
      </c>
      <c r="M21" s="136"/>
      <c r="N21" s="136"/>
      <c r="O21" s="136"/>
      <c r="P21" s="137"/>
      <c r="Q21" s="136"/>
      <c r="R21" s="136"/>
      <c r="S21" s="136"/>
    </row>
    <row r="22" spans="1:19" ht="15" customHeight="1" x14ac:dyDescent="0.2">
      <c r="A22" s="254" t="s">
        <v>161</v>
      </c>
      <c r="B22" s="192">
        <v>23</v>
      </c>
      <c r="C22" s="194">
        <v>21</v>
      </c>
      <c r="D22" s="194">
        <v>1</v>
      </c>
      <c r="E22" s="194" t="s">
        <v>12</v>
      </c>
      <c r="F22" s="194" t="s">
        <v>12</v>
      </c>
      <c r="G22" s="194">
        <v>1</v>
      </c>
      <c r="H22" s="194" t="s">
        <v>12</v>
      </c>
      <c r="M22" s="136"/>
      <c r="N22" s="136"/>
      <c r="O22" s="136"/>
      <c r="P22" s="137"/>
      <c r="Q22" s="136"/>
      <c r="R22" s="136"/>
      <c r="S22" s="136"/>
    </row>
    <row r="23" spans="1:19" ht="15" customHeight="1" x14ac:dyDescent="0.2">
      <c r="A23" s="254" t="s">
        <v>162</v>
      </c>
      <c r="I23" s="193" t="s">
        <v>12</v>
      </c>
      <c r="M23" s="136"/>
      <c r="N23" s="136"/>
      <c r="O23" s="136"/>
      <c r="P23" s="137"/>
      <c r="Q23" s="136"/>
      <c r="R23" s="136"/>
      <c r="S23" s="136"/>
    </row>
    <row r="24" spans="1:19" s="133" customFormat="1" ht="15" customHeight="1" x14ac:dyDescent="0.2">
      <c r="A24" s="254" t="s">
        <v>163</v>
      </c>
      <c r="B24" s="192">
        <v>21</v>
      </c>
      <c r="C24" s="194">
        <v>13</v>
      </c>
      <c r="D24" s="194" t="s">
        <v>12</v>
      </c>
      <c r="E24" s="194" t="s">
        <v>12</v>
      </c>
      <c r="F24" s="194" t="s">
        <v>12</v>
      </c>
      <c r="G24" s="194">
        <v>8</v>
      </c>
      <c r="H24" s="194" t="s">
        <v>12</v>
      </c>
      <c r="I24" s="193"/>
      <c r="J24" s="136"/>
      <c r="K24" s="136"/>
      <c r="L24" s="136"/>
      <c r="M24" s="136"/>
      <c r="N24" s="136"/>
      <c r="O24" s="136"/>
      <c r="P24" s="137"/>
      <c r="Q24" s="136"/>
      <c r="R24" s="136"/>
      <c r="S24" s="136"/>
    </row>
    <row r="25" spans="1:19" ht="5.0999999999999996" customHeight="1" x14ac:dyDescent="0.2">
      <c r="A25" s="114"/>
      <c r="B25" s="115"/>
      <c r="C25" s="116"/>
      <c r="D25" s="115"/>
      <c r="E25" s="115"/>
      <c r="F25" s="115"/>
      <c r="G25" s="115"/>
      <c r="H25" s="157"/>
      <c r="M25" s="136"/>
      <c r="N25" s="136"/>
      <c r="O25" s="136"/>
      <c r="P25" s="138"/>
      <c r="Q25" s="136"/>
      <c r="R25" s="136"/>
      <c r="S25" s="136"/>
    </row>
    <row r="26" spans="1:19" ht="5.0999999999999996" customHeight="1" x14ac:dyDescent="0.2">
      <c r="A26" s="13"/>
      <c r="B26" s="14"/>
      <c r="C26" s="14"/>
      <c r="D26" s="14"/>
      <c r="E26" s="14"/>
      <c r="F26" s="14"/>
      <c r="G26" s="15"/>
      <c r="N26" s="136"/>
      <c r="O26" s="136"/>
      <c r="P26" s="136"/>
      <c r="Q26" s="136"/>
      <c r="R26" s="136"/>
      <c r="S26" s="136"/>
    </row>
    <row r="27" spans="1:19" ht="15" customHeight="1" x14ac:dyDescent="0.2">
      <c r="A27" s="75"/>
      <c r="B27" s="98"/>
      <c r="C27" s="39"/>
      <c r="D27" s="39"/>
      <c r="E27" s="39"/>
      <c r="F27" s="41"/>
      <c r="G27" s="41"/>
      <c r="N27" s="136"/>
      <c r="O27" s="136"/>
      <c r="P27" s="136"/>
      <c r="Q27" s="136"/>
      <c r="R27" s="136"/>
      <c r="S27" s="136"/>
    </row>
    <row r="28" spans="1:19" s="133" customFormat="1" ht="15" customHeight="1" x14ac:dyDescent="0.2">
      <c r="A28" s="333" t="s">
        <v>136</v>
      </c>
      <c r="B28" s="333"/>
      <c r="C28" s="333"/>
      <c r="D28" s="333"/>
      <c r="E28" s="333"/>
      <c r="F28" s="333"/>
      <c r="G28" s="333"/>
      <c r="H28" s="136"/>
      <c r="I28" s="136"/>
      <c r="J28" s="136"/>
      <c r="K28" s="136"/>
      <c r="L28" s="136"/>
      <c r="M28" s="137"/>
      <c r="N28" s="61"/>
      <c r="O28" s="61"/>
      <c r="P28" s="61"/>
      <c r="Q28" s="61"/>
      <c r="R28" s="61"/>
      <c r="S28" s="61"/>
    </row>
    <row r="29" spans="1:19" s="133" customFormat="1" ht="15" customHeight="1" x14ac:dyDescent="0.2">
      <c r="A29" s="219"/>
      <c r="B29" s="219"/>
      <c r="C29" s="219"/>
      <c r="D29" s="219"/>
      <c r="E29" s="219"/>
      <c r="F29" s="219"/>
      <c r="G29" s="219"/>
      <c r="H29" s="136"/>
      <c r="I29" s="136"/>
      <c r="J29" s="136"/>
      <c r="K29" s="136"/>
      <c r="L29" s="136"/>
      <c r="M29" s="137"/>
      <c r="N29" s="61"/>
      <c r="O29" s="61"/>
      <c r="P29" s="61"/>
      <c r="Q29" s="61"/>
      <c r="R29" s="61"/>
      <c r="S29" s="61"/>
    </row>
    <row r="30" spans="1:19" ht="15" customHeight="1" x14ac:dyDescent="0.2">
      <c r="B30" s="38"/>
      <c r="C30" s="39"/>
      <c r="D30" s="40"/>
      <c r="E30" s="40"/>
      <c r="F30" s="41"/>
      <c r="G30" s="41"/>
      <c r="H30" s="136" t="s">
        <v>105</v>
      </c>
      <c r="I30" s="143" t="e">
        <f>#REF!</f>
        <v>#REF!</v>
      </c>
      <c r="J30" s="212"/>
      <c r="R30" s="136"/>
      <c r="S30" s="136"/>
    </row>
    <row r="31" spans="1:19" ht="15" customHeight="1" x14ac:dyDescent="0.2">
      <c r="B31" s="38"/>
      <c r="C31" s="39"/>
      <c r="D31" s="40"/>
      <c r="E31" s="40"/>
      <c r="F31" s="41"/>
      <c r="G31" s="41"/>
      <c r="H31" s="136" t="s">
        <v>96</v>
      </c>
      <c r="I31" s="143" t="e">
        <f>#REF!</f>
        <v>#REF!</v>
      </c>
      <c r="R31" s="136"/>
      <c r="S31" s="136"/>
    </row>
    <row r="32" spans="1:19" ht="15" customHeight="1" x14ac:dyDescent="0.2">
      <c r="B32" s="38"/>
      <c r="H32" s="136" t="s">
        <v>104</v>
      </c>
      <c r="I32" s="143" t="e">
        <f>#REF!</f>
        <v>#REF!</v>
      </c>
      <c r="N32" s="136"/>
      <c r="O32" s="136"/>
      <c r="P32" s="136"/>
      <c r="Q32" s="136"/>
      <c r="R32" s="136"/>
      <c r="S32" s="136"/>
    </row>
    <row r="33" spans="8:19" ht="15" customHeight="1" x14ac:dyDescent="0.2">
      <c r="H33" s="136" t="str">
        <f>A17</f>
        <v xml:space="preserve">  y de Alquiler</v>
      </c>
      <c r="I33" s="143" t="e">
        <f>#REF!</f>
        <v>#REF!</v>
      </c>
      <c r="N33" s="136"/>
      <c r="O33" s="136"/>
      <c r="P33" s="136"/>
      <c r="Q33" s="136"/>
      <c r="R33" s="136"/>
      <c r="S33" s="136"/>
    </row>
    <row r="34" spans="8:19" ht="15" customHeight="1" x14ac:dyDescent="0.2">
      <c r="H34" s="136" t="s">
        <v>100</v>
      </c>
      <c r="I34" s="144" t="e">
        <f>#REF!+#REF!+#REF!+#REF!+#REF!+#REF!+#REF!+#REF!+#REF!+#REF!+#REF!</f>
        <v>#REF!</v>
      </c>
      <c r="N34" s="136"/>
      <c r="O34" s="136"/>
      <c r="P34" s="136"/>
      <c r="Q34" s="136"/>
      <c r="R34" s="136"/>
      <c r="S34" s="136"/>
    </row>
    <row r="35" spans="8:19" ht="15" customHeight="1" x14ac:dyDescent="0.2">
      <c r="I35" s="145"/>
      <c r="J35" s="146"/>
      <c r="N35" s="136"/>
      <c r="O35" s="136"/>
      <c r="P35" s="136"/>
      <c r="Q35" s="136"/>
      <c r="R35" s="136"/>
      <c r="S35" s="136"/>
    </row>
    <row r="36" spans="8:19" ht="15" customHeight="1" x14ac:dyDescent="0.2">
      <c r="I36" s="145" t="e">
        <f>SUM(I37:I43)</f>
        <v>#REF!</v>
      </c>
      <c r="J36" s="146"/>
      <c r="N36" s="136"/>
      <c r="O36" s="136"/>
      <c r="P36" s="136"/>
      <c r="Q36" s="136"/>
      <c r="R36" s="136"/>
      <c r="S36" s="136"/>
    </row>
    <row r="37" spans="8:19" ht="15" customHeight="1" x14ac:dyDescent="0.2">
      <c r="H37" s="136" t="s">
        <v>103</v>
      </c>
      <c r="I37" s="145">
        <f>B7</f>
        <v>541</v>
      </c>
      <c r="J37" s="142" t="e">
        <f>(I37/I36)*100</f>
        <v>#REF!</v>
      </c>
      <c r="K37" s="214"/>
      <c r="L37" s="215" t="s">
        <v>98</v>
      </c>
      <c r="M37" s="215" t="s">
        <v>108</v>
      </c>
      <c r="N37" s="215" t="s">
        <v>110</v>
      </c>
      <c r="O37" s="215" t="s">
        <v>111</v>
      </c>
      <c r="P37" s="215" t="s">
        <v>112</v>
      </c>
      <c r="Q37" s="215" t="s">
        <v>133</v>
      </c>
      <c r="R37" s="136"/>
      <c r="S37" s="136"/>
    </row>
    <row r="38" spans="8:19" ht="15" customHeight="1" x14ac:dyDescent="0.2">
      <c r="H38" s="136" t="s">
        <v>105</v>
      </c>
      <c r="I38" s="145">
        <f>B13</f>
        <v>58</v>
      </c>
      <c r="J38" s="142" t="e">
        <f>(I38/I36)*100</f>
        <v>#REF!</v>
      </c>
      <c r="K38" s="213"/>
      <c r="L38" s="213">
        <v>142</v>
      </c>
      <c r="M38" s="213">
        <v>95</v>
      </c>
      <c r="N38" s="213">
        <v>4</v>
      </c>
      <c r="O38" s="213">
        <v>4</v>
      </c>
      <c r="P38" s="213">
        <v>439</v>
      </c>
      <c r="Q38" s="213">
        <v>511</v>
      </c>
      <c r="R38" s="136"/>
      <c r="S38" s="136"/>
    </row>
    <row r="39" spans="8:19" ht="15" customHeight="1" x14ac:dyDescent="0.2">
      <c r="H39" s="136" t="s">
        <v>104</v>
      </c>
      <c r="I39" s="145">
        <f>B10</f>
        <v>171</v>
      </c>
      <c r="J39" s="142" t="e">
        <f>(I39/I36)*100</f>
        <v>#REF!</v>
      </c>
      <c r="N39" s="136"/>
      <c r="O39" s="136"/>
      <c r="P39" s="136"/>
      <c r="Q39" s="136"/>
      <c r="R39" s="136"/>
      <c r="S39" s="136"/>
    </row>
    <row r="40" spans="8:19" ht="15" customHeight="1" x14ac:dyDescent="0.2">
      <c r="H40" s="136" t="s">
        <v>97</v>
      </c>
      <c r="I40" s="145">
        <f>B14</f>
        <v>61</v>
      </c>
      <c r="J40" s="142" t="e">
        <f>(I40/I36)*100</f>
        <v>#REF!</v>
      </c>
      <c r="N40" s="136"/>
      <c r="O40" s="136"/>
      <c r="P40" s="136"/>
      <c r="Q40" s="136"/>
      <c r="R40" s="136"/>
      <c r="S40" s="136"/>
    </row>
    <row r="41" spans="8:19" ht="15" customHeight="1" x14ac:dyDescent="0.2">
      <c r="H41" s="136" t="s">
        <v>96</v>
      </c>
      <c r="I41" s="145">
        <f>B12</f>
        <v>138</v>
      </c>
      <c r="J41" s="142" t="e">
        <f>(I41/I36)*100</f>
        <v>#REF!</v>
      </c>
      <c r="N41" s="136"/>
      <c r="O41" s="136"/>
      <c r="P41" s="136"/>
      <c r="Q41" s="136"/>
      <c r="R41" s="136"/>
      <c r="S41" s="136"/>
    </row>
    <row r="42" spans="8:19" ht="15" customHeight="1" x14ac:dyDescent="0.2">
      <c r="H42" s="136" t="str">
        <f>A17</f>
        <v xml:space="preserve">  y de Alquiler</v>
      </c>
      <c r="I42" s="143">
        <f>B17</f>
        <v>44</v>
      </c>
      <c r="J42" s="142" t="e">
        <f>(I42/I36)*100</f>
        <v>#REF!</v>
      </c>
      <c r="N42" s="136"/>
      <c r="O42" s="136"/>
      <c r="P42" s="136"/>
      <c r="Q42" s="136"/>
      <c r="R42" s="136"/>
      <c r="S42" s="136"/>
    </row>
    <row r="43" spans="8:19" ht="15" customHeight="1" x14ac:dyDescent="0.2">
      <c r="H43" s="136" t="s">
        <v>100</v>
      </c>
      <c r="I43" s="144" t="e">
        <f>B8+#REF!+B9+B11+#REF!+B17+B18+B19+B20+B21+B22+B24</f>
        <v>#REF!</v>
      </c>
      <c r="J43" s="142" t="e">
        <f>(I43/I36)*100</f>
        <v>#REF!</v>
      </c>
      <c r="N43" s="136"/>
      <c r="O43" s="136"/>
      <c r="P43" s="136"/>
      <c r="Q43" s="136"/>
      <c r="R43" s="136"/>
      <c r="S43" s="136"/>
    </row>
    <row r="44" spans="8:19" ht="15" customHeight="1" x14ac:dyDescent="0.2">
      <c r="N44" s="136"/>
      <c r="O44" s="136"/>
      <c r="P44" s="136"/>
      <c r="Q44" s="136"/>
      <c r="R44" s="136"/>
      <c r="S44" s="136"/>
    </row>
    <row r="45" spans="8:19" ht="15" customHeight="1" x14ac:dyDescent="0.2">
      <c r="N45" s="136"/>
      <c r="O45" s="136"/>
      <c r="P45" s="136"/>
      <c r="Q45" s="136"/>
      <c r="R45" s="136"/>
      <c r="S45" s="136"/>
    </row>
    <row r="46" spans="8:19" ht="15" customHeight="1" x14ac:dyDescent="0.2">
      <c r="N46" s="136"/>
      <c r="O46" s="136"/>
      <c r="P46" s="136"/>
      <c r="Q46" s="136"/>
      <c r="R46" s="136"/>
      <c r="S46" s="136"/>
    </row>
    <row r="47" spans="8:19" ht="15" customHeight="1" x14ac:dyDescent="0.2">
      <c r="N47" s="136"/>
      <c r="O47" s="136"/>
      <c r="P47" s="136"/>
      <c r="Q47" s="136"/>
      <c r="R47" s="136"/>
      <c r="S47" s="136"/>
    </row>
    <row r="48" spans="8:19" ht="15" customHeight="1" x14ac:dyDescent="0.2">
      <c r="N48" s="136"/>
      <c r="O48" s="136"/>
      <c r="P48" s="136"/>
      <c r="Q48" s="136"/>
      <c r="R48" s="136"/>
      <c r="S48" s="136"/>
    </row>
    <row r="49" spans="14:19" ht="15" customHeight="1" x14ac:dyDescent="0.2">
      <c r="N49" s="136"/>
      <c r="O49" s="136"/>
      <c r="P49" s="136"/>
      <c r="Q49" s="136"/>
      <c r="R49" s="136"/>
      <c r="S49" s="136"/>
    </row>
    <row r="50" spans="14:19" ht="15" customHeight="1" x14ac:dyDescent="0.2">
      <c r="N50" s="136"/>
      <c r="O50" s="136"/>
      <c r="P50" s="136"/>
      <c r="Q50" s="136"/>
      <c r="R50" s="136"/>
      <c r="S50" s="136"/>
    </row>
    <row r="51" spans="14:19" ht="15" customHeight="1" x14ac:dyDescent="0.2">
      <c r="N51" s="136"/>
      <c r="O51" s="136"/>
      <c r="P51" s="136"/>
      <c r="Q51" s="136"/>
      <c r="R51" s="136"/>
      <c r="S51" s="136"/>
    </row>
    <row r="52" spans="14:19" ht="15" customHeight="1" x14ac:dyDescent="0.2">
      <c r="N52" s="136"/>
      <c r="O52" s="136"/>
      <c r="P52" s="136"/>
      <c r="Q52" s="136"/>
      <c r="R52" s="136"/>
      <c r="S52" s="136"/>
    </row>
    <row r="53" spans="14:19" ht="15" customHeight="1" x14ac:dyDescent="0.2">
      <c r="N53" s="136"/>
      <c r="O53" s="136"/>
      <c r="P53" s="136"/>
      <c r="Q53" s="136"/>
      <c r="R53" s="136"/>
      <c r="S53" s="136"/>
    </row>
    <row r="54" spans="14:19" ht="15" customHeight="1" x14ac:dyDescent="0.2">
      <c r="N54" s="136"/>
      <c r="O54" s="136"/>
      <c r="P54" s="136"/>
      <c r="Q54" s="136"/>
      <c r="R54" s="136"/>
      <c r="S54" s="136"/>
    </row>
  </sheetData>
  <sortState ref="K51:L52">
    <sortCondition ref="L53:L54"/>
  </sortState>
  <mergeCells count="2">
    <mergeCell ref="A1:G1"/>
    <mergeCell ref="A28:G28"/>
  </mergeCells>
  <pageMargins left="0.47244094488188981" right="0.47244094488188981" top="1.1605511811023623" bottom="0.59055118110236227" header="0.59055118110236227" footer="0.59055118110236227"/>
  <pageSetup paperSize="9" scale="95" firstPageNumber="18" orientation="portrait" useFirstPageNumber="1" r:id="rId1"/>
  <headerFooter alignWithMargins="0">
    <oddFooter>&amp;R&amp;9 7</oddFooter>
  </headerFooter>
  <ignoredErrors>
    <ignoredError sqref="I40"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showGridLines="0" view="pageBreakPreview" topLeftCell="A16" zoomScaleNormal="100" zoomScaleSheetLayoutView="100" workbookViewId="0">
      <selection activeCell="A52" sqref="A52"/>
    </sheetView>
  </sheetViews>
  <sheetFormatPr baseColWidth="10" defaultRowHeight="15" customHeight="1" x14ac:dyDescent="0.2"/>
  <cols>
    <col min="1" max="1" width="22.6640625" style="132" customWidth="1"/>
    <col min="2" max="2" width="3.88671875" style="132" customWidth="1"/>
    <col min="3" max="3" width="6.6640625" style="132" customWidth="1"/>
    <col min="4" max="4" width="5.44140625" style="132" customWidth="1"/>
    <col min="5" max="5" width="7.109375" style="132" customWidth="1"/>
    <col min="6" max="6" width="3.33203125" style="132" customWidth="1"/>
    <col min="7" max="7" width="8.6640625" style="132" customWidth="1"/>
    <col min="8" max="8" width="8" style="132" customWidth="1"/>
    <col min="9" max="9" width="8.5546875" style="132" customWidth="1"/>
    <col min="10" max="10" width="5.6640625" style="132" customWidth="1"/>
    <col min="11" max="11" width="6.44140625" style="132" customWidth="1"/>
    <col min="12" max="256" width="11.5546875" style="132"/>
    <col min="257" max="257" width="23.109375" style="132" customWidth="1"/>
    <col min="258" max="258" width="4.6640625" style="132" customWidth="1"/>
    <col min="259" max="260" width="5.44140625" style="132" customWidth="1"/>
    <col min="261" max="261" width="7.109375" style="132" customWidth="1"/>
    <col min="262" max="262" width="3.33203125" style="132" customWidth="1"/>
    <col min="263" max="263" width="8.6640625" style="132" customWidth="1"/>
    <col min="264" max="264" width="8" style="132" customWidth="1"/>
    <col min="265" max="265" width="8.5546875" style="132" customWidth="1"/>
    <col min="266" max="266" width="5.6640625" style="132" customWidth="1"/>
    <col min="267" max="267" width="6.44140625" style="132" customWidth="1"/>
    <col min="268" max="512" width="11.5546875" style="132"/>
    <col min="513" max="513" width="23.109375" style="132" customWidth="1"/>
    <col min="514" max="514" width="4.6640625" style="132" customWidth="1"/>
    <col min="515" max="516" width="5.44140625" style="132" customWidth="1"/>
    <col min="517" max="517" width="7.109375" style="132" customWidth="1"/>
    <col min="518" max="518" width="3.33203125" style="132" customWidth="1"/>
    <col min="519" max="519" width="8.6640625" style="132" customWidth="1"/>
    <col min="520" max="520" width="8" style="132" customWidth="1"/>
    <col min="521" max="521" width="8.5546875" style="132" customWidth="1"/>
    <col min="522" max="522" width="5.6640625" style="132" customWidth="1"/>
    <col min="523" max="523" width="6.44140625" style="132" customWidth="1"/>
    <col min="524" max="768" width="11.5546875" style="132"/>
    <col min="769" max="769" width="23.109375" style="132" customWidth="1"/>
    <col min="770" max="770" width="4.6640625" style="132" customWidth="1"/>
    <col min="771" max="772" width="5.44140625" style="132" customWidth="1"/>
    <col min="773" max="773" width="7.109375" style="132" customWidth="1"/>
    <col min="774" max="774" width="3.33203125" style="132" customWidth="1"/>
    <col min="775" max="775" width="8.6640625" style="132" customWidth="1"/>
    <col min="776" max="776" width="8" style="132" customWidth="1"/>
    <col min="777" max="777" width="8.5546875" style="132" customWidth="1"/>
    <col min="778" max="778" width="5.6640625" style="132" customWidth="1"/>
    <col min="779" max="779" width="6.44140625" style="132" customWidth="1"/>
    <col min="780" max="1024" width="11.5546875" style="132"/>
    <col min="1025" max="1025" width="23.109375" style="132" customWidth="1"/>
    <col min="1026" max="1026" width="4.6640625" style="132" customWidth="1"/>
    <col min="1027" max="1028" width="5.44140625" style="132" customWidth="1"/>
    <col min="1029" max="1029" width="7.109375" style="132" customWidth="1"/>
    <col min="1030" max="1030" width="3.33203125" style="132" customWidth="1"/>
    <col min="1031" max="1031" width="8.6640625" style="132" customWidth="1"/>
    <col min="1032" max="1032" width="8" style="132" customWidth="1"/>
    <col min="1033" max="1033" width="8.5546875" style="132" customWidth="1"/>
    <col min="1034" max="1034" width="5.6640625" style="132" customWidth="1"/>
    <col min="1035" max="1035" width="6.44140625" style="132" customWidth="1"/>
    <col min="1036" max="1280" width="11.5546875" style="132"/>
    <col min="1281" max="1281" width="23.109375" style="132" customWidth="1"/>
    <col min="1282" max="1282" width="4.6640625" style="132" customWidth="1"/>
    <col min="1283" max="1284" width="5.44140625" style="132" customWidth="1"/>
    <col min="1285" max="1285" width="7.109375" style="132" customWidth="1"/>
    <col min="1286" max="1286" width="3.33203125" style="132" customWidth="1"/>
    <col min="1287" max="1287" width="8.6640625" style="132" customWidth="1"/>
    <col min="1288" max="1288" width="8" style="132" customWidth="1"/>
    <col min="1289" max="1289" width="8.5546875" style="132" customWidth="1"/>
    <col min="1290" max="1290" width="5.6640625" style="132" customWidth="1"/>
    <col min="1291" max="1291" width="6.44140625" style="132" customWidth="1"/>
    <col min="1292" max="1536" width="11.5546875" style="132"/>
    <col min="1537" max="1537" width="23.109375" style="132" customWidth="1"/>
    <col min="1538" max="1538" width="4.6640625" style="132" customWidth="1"/>
    <col min="1539" max="1540" width="5.44140625" style="132" customWidth="1"/>
    <col min="1541" max="1541" width="7.109375" style="132" customWidth="1"/>
    <col min="1542" max="1542" width="3.33203125" style="132" customWidth="1"/>
    <col min="1543" max="1543" width="8.6640625" style="132" customWidth="1"/>
    <col min="1544" max="1544" width="8" style="132" customWidth="1"/>
    <col min="1545" max="1545" width="8.5546875" style="132" customWidth="1"/>
    <col min="1546" max="1546" width="5.6640625" style="132" customWidth="1"/>
    <col min="1547" max="1547" width="6.44140625" style="132" customWidth="1"/>
    <col min="1548" max="1792" width="11.5546875" style="132"/>
    <col min="1793" max="1793" width="23.109375" style="132" customWidth="1"/>
    <col min="1794" max="1794" width="4.6640625" style="132" customWidth="1"/>
    <col min="1795" max="1796" width="5.44140625" style="132" customWidth="1"/>
    <col min="1797" max="1797" width="7.109375" style="132" customWidth="1"/>
    <col min="1798" max="1798" width="3.33203125" style="132" customWidth="1"/>
    <col min="1799" max="1799" width="8.6640625" style="132" customWidth="1"/>
    <col min="1800" max="1800" width="8" style="132" customWidth="1"/>
    <col min="1801" max="1801" width="8.5546875" style="132" customWidth="1"/>
    <col min="1802" max="1802" width="5.6640625" style="132" customWidth="1"/>
    <col min="1803" max="1803" width="6.44140625" style="132" customWidth="1"/>
    <col min="1804" max="2048" width="11.5546875" style="132"/>
    <col min="2049" max="2049" width="23.109375" style="132" customWidth="1"/>
    <col min="2050" max="2050" width="4.6640625" style="132" customWidth="1"/>
    <col min="2051" max="2052" width="5.44140625" style="132" customWidth="1"/>
    <col min="2053" max="2053" width="7.109375" style="132" customWidth="1"/>
    <col min="2054" max="2054" width="3.33203125" style="132" customWidth="1"/>
    <col min="2055" max="2055" width="8.6640625" style="132" customWidth="1"/>
    <col min="2056" max="2056" width="8" style="132" customWidth="1"/>
    <col min="2057" max="2057" width="8.5546875" style="132" customWidth="1"/>
    <col min="2058" max="2058" width="5.6640625" style="132" customWidth="1"/>
    <col min="2059" max="2059" width="6.44140625" style="132" customWidth="1"/>
    <col min="2060" max="2304" width="11.5546875" style="132"/>
    <col min="2305" max="2305" width="23.109375" style="132" customWidth="1"/>
    <col min="2306" max="2306" width="4.6640625" style="132" customWidth="1"/>
    <col min="2307" max="2308" width="5.44140625" style="132" customWidth="1"/>
    <col min="2309" max="2309" width="7.109375" style="132" customWidth="1"/>
    <col min="2310" max="2310" width="3.33203125" style="132" customWidth="1"/>
    <col min="2311" max="2311" width="8.6640625" style="132" customWidth="1"/>
    <col min="2312" max="2312" width="8" style="132" customWidth="1"/>
    <col min="2313" max="2313" width="8.5546875" style="132" customWidth="1"/>
    <col min="2314" max="2314" width="5.6640625" style="132" customWidth="1"/>
    <col min="2315" max="2315" width="6.44140625" style="132" customWidth="1"/>
    <col min="2316" max="2560" width="11.5546875" style="132"/>
    <col min="2561" max="2561" width="23.109375" style="132" customWidth="1"/>
    <col min="2562" max="2562" width="4.6640625" style="132" customWidth="1"/>
    <col min="2563" max="2564" width="5.44140625" style="132" customWidth="1"/>
    <col min="2565" max="2565" width="7.109375" style="132" customWidth="1"/>
    <col min="2566" max="2566" width="3.33203125" style="132" customWidth="1"/>
    <col min="2567" max="2567" width="8.6640625" style="132" customWidth="1"/>
    <col min="2568" max="2568" width="8" style="132" customWidth="1"/>
    <col min="2569" max="2569" width="8.5546875" style="132" customWidth="1"/>
    <col min="2570" max="2570" width="5.6640625" style="132" customWidth="1"/>
    <col min="2571" max="2571" width="6.44140625" style="132" customWidth="1"/>
    <col min="2572" max="2816" width="11.5546875" style="132"/>
    <col min="2817" max="2817" width="23.109375" style="132" customWidth="1"/>
    <col min="2818" max="2818" width="4.6640625" style="132" customWidth="1"/>
    <col min="2819" max="2820" width="5.44140625" style="132" customWidth="1"/>
    <col min="2821" max="2821" width="7.109375" style="132" customWidth="1"/>
    <col min="2822" max="2822" width="3.33203125" style="132" customWidth="1"/>
    <col min="2823" max="2823" width="8.6640625" style="132" customWidth="1"/>
    <col min="2824" max="2824" width="8" style="132" customWidth="1"/>
    <col min="2825" max="2825" width="8.5546875" style="132" customWidth="1"/>
    <col min="2826" max="2826" width="5.6640625" style="132" customWidth="1"/>
    <col min="2827" max="2827" width="6.44140625" style="132" customWidth="1"/>
    <col min="2828" max="3072" width="11.5546875" style="132"/>
    <col min="3073" max="3073" width="23.109375" style="132" customWidth="1"/>
    <col min="3074" max="3074" width="4.6640625" style="132" customWidth="1"/>
    <col min="3075" max="3076" width="5.44140625" style="132" customWidth="1"/>
    <col min="3077" max="3077" width="7.109375" style="132" customWidth="1"/>
    <col min="3078" max="3078" width="3.33203125" style="132" customWidth="1"/>
    <col min="3079" max="3079" width="8.6640625" style="132" customWidth="1"/>
    <col min="3080" max="3080" width="8" style="132" customWidth="1"/>
    <col min="3081" max="3081" width="8.5546875" style="132" customWidth="1"/>
    <col min="3082" max="3082" width="5.6640625" style="132" customWidth="1"/>
    <col min="3083" max="3083" width="6.44140625" style="132" customWidth="1"/>
    <col min="3084" max="3328" width="11.5546875" style="132"/>
    <col min="3329" max="3329" width="23.109375" style="132" customWidth="1"/>
    <col min="3330" max="3330" width="4.6640625" style="132" customWidth="1"/>
    <col min="3331" max="3332" width="5.44140625" style="132" customWidth="1"/>
    <col min="3333" max="3333" width="7.109375" style="132" customWidth="1"/>
    <col min="3334" max="3334" width="3.33203125" style="132" customWidth="1"/>
    <col min="3335" max="3335" width="8.6640625" style="132" customWidth="1"/>
    <col min="3336" max="3336" width="8" style="132" customWidth="1"/>
    <col min="3337" max="3337" width="8.5546875" style="132" customWidth="1"/>
    <col min="3338" max="3338" width="5.6640625" style="132" customWidth="1"/>
    <col min="3339" max="3339" width="6.44140625" style="132" customWidth="1"/>
    <col min="3340" max="3584" width="11.5546875" style="132"/>
    <col min="3585" max="3585" width="23.109375" style="132" customWidth="1"/>
    <col min="3586" max="3586" width="4.6640625" style="132" customWidth="1"/>
    <col min="3587" max="3588" width="5.44140625" style="132" customWidth="1"/>
    <col min="3589" max="3589" width="7.109375" style="132" customWidth="1"/>
    <col min="3590" max="3590" width="3.33203125" style="132" customWidth="1"/>
    <col min="3591" max="3591" width="8.6640625" style="132" customWidth="1"/>
    <col min="3592" max="3592" width="8" style="132" customWidth="1"/>
    <col min="3593" max="3593" width="8.5546875" style="132" customWidth="1"/>
    <col min="3594" max="3594" width="5.6640625" style="132" customWidth="1"/>
    <col min="3595" max="3595" width="6.44140625" style="132" customWidth="1"/>
    <col min="3596" max="3840" width="11.5546875" style="132"/>
    <col min="3841" max="3841" width="23.109375" style="132" customWidth="1"/>
    <col min="3842" max="3842" width="4.6640625" style="132" customWidth="1"/>
    <col min="3843" max="3844" width="5.44140625" style="132" customWidth="1"/>
    <col min="3845" max="3845" width="7.109375" style="132" customWidth="1"/>
    <col min="3846" max="3846" width="3.33203125" style="132" customWidth="1"/>
    <col min="3847" max="3847" width="8.6640625" style="132" customWidth="1"/>
    <col min="3848" max="3848" width="8" style="132" customWidth="1"/>
    <col min="3849" max="3849" width="8.5546875" style="132" customWidth="1"/>
    <col min="3850" max="3850" width="5.6640625" style="132" customWidth="1"/>
    <col min="3851" max="3851" width="6.44140625" style="132" customWidth="1"/>
    <col min="3852" max="4096" width="11.5546875" style="132"/>
    <col min="4097" max="4097" width="23.109375" style="132" customWidth="1"/>
    <col min="4098" max="4098" width="4.6640625" style="132" customWidth="1"/>
    <col min="4099" max="4100" width="5.44140625" style="132" customWidth="1"/>
    <col min="4101" max="4101" width="7.109375" style="132" customWidth="1"/>
    <col min="4102" max="4102" width="3.33203125" style="132" customWidth="1"/>
    <col min="4103" max="4103" width="8.6640625" style="132" customWidth="1"/>
    <col min="4104" max="4104" width="8" style="132" customWidth="1"/>
    <col min="4105" max="4105" width="8.5546875" style="132" customWidth="1"/>
    <col min="4106" max="4106" width="5.6640625" style="132" customWidth="1"/>
    <col min="4107" max="4107" width="6.44140625" style="132" customWidth="1"/>
    <col min="4108" max="4352" width="11.5546875" style="132"/>
    <col min="4353" max="4353" width="23.109375" style="132" customWidth="1"/>
    <col min="4354" max="4354" width="4.6640625" style="132" customWidth="1"/>
    <col min="4355" max="4356" width="5.44140625" style="132" customWidth="1"/>
    <col min="4357" max="4357" width="7.109375" style="132" customWidth="1"/>
    <col min="4358" max="4358" width="3.33203125" style="132" customWidth="1"/>
    <col min="4359" max="4359" width="8.6640625" style="132" customWidth="1"/>
    <col min="4360" max="4360" width="8" style="132" customWidth="1"/>
    <col min="4361" max="4361" width="8.5546875" style="132" customWidth="1"/>
    <col min="4362" max="4362" width="5.6640625" style="132" customWidth="1"/>
    <col min="4363" max="4363" width="6.44140625" style="132" customWidth="1"/>
    <col min="4364" max="4608" width="11.5546875" style="132"/>
    <col min="4609" max="4609" width="23.109375" style="132" customWidth="1"/>
    <col min="4610" max="4610" width="4.6640625" style="132" customWidth="1"/>
    <col min="4611" max="4612" width="5.44140625" style="132" customWidth="1"/>
    <col min="4613" max="4613" width="7.109375" style="132" customWidth="1"/>
    <col min="4614" max="4614" width="3.33203125" style="132" customWidth="1"/>
    <col min="4615" max="4615" width="8.6640625" style="132" customWidth="1"/>
    <col min="4616" max="4616" width="8" style="132" customWidth="1"/>
    <col min="4617" max="4617" width="8.5546875" style="132" customWidth="1"/>
    <col min="4618" max="4618" width="5.6640625" style="132" customWidth="1"/>
    <col min="4619" max="4619" width="6.44140625" style="132" customWidth="1"/>
    <col min="4620" max="4864" width="11.5546875" style="132"/>
    <col min="4865" max="4865" width="23.109375" style="132" customWidth="1"/>
    <col min="4866" max="4866" width="4.6640625" style="132" customWidth="1"/>
    <col min="4867" max="4868" width="5.44140625" style="132" customWidth="1"/>
    <col min="4869" max="4869" width="7.109375" style="132" customWidth="1"/>
    <col min="4870" max="4870" width="3.33203125" style="132" customWidth="1"/>
    <col min="4871" max="4871" width="8.6640625" style="132" customWidth="1"/>
    <col min="4872" max="4872" width="8" style="132" customWidth="1"/>
    <col min="4873" max="4873" width="8.5546875" style="132" customWidth="1"/>
    <col min="4874" max="4874" width="5.6640625" style="132" customWidth="1"/>
    <col min="4875" max="4875" width="6.44140625" style="132" customWidth="1"/>
    <col min="4876" max="5120" width="11.5546875" style="132"/>
    <col min="5121" max="5121" width="23.109375" style="132" customWidth="1"/>
    <col min="5122" max="5122" width="4.6640625" style="132" customWidth="1"/>
    <col min="5123" max="5124" width="5.44140625" style="132" customWidth="1"/>
    <col min="5125" max="5125" width="7.109375" style="132" customWidth="1"/>
    <col min="5126" max="5126" width="3.33203125" style="132" customWidth="1"/>
    <col min="5127" max="5127" width="8.6640625" style="132" customWidth="1"/>
    <col min="5128" max="5128" width="8" style="132" customWidth="1"/>
    <col min="5129" max="5129" width="8.5546875" style="132" customWidth="1"/>
    <col min="5130" max="5130" width="5.6640625" style="132" customWidth="1"/>
    <col min="5131" max="5131" width="6.44140625" style="132" customWidth="1"/>
    <col min="5132" max="5376" width="11.5546875" style="132"/>
    <col min="5377" max="5377" width="23.109375" style="132" customWidth="1"/>
    <col min="5378" max="5378" width="4.6640625" style="132" customWidth="1"/>
    <col min="5379" max="5380" width="5.44140625" style="132" customWidth="1"/>
    <col min="5381" max="5381" width="7.109375" style="132" customWidth="1"/>
    <col min="5382" max="5382" width="3.33203125" style="132" customWidth="1"/>
    <col min="5383" max="5383" width="8.6640625" style="132" customWidth="1"/>
    <col min="5384" max="5384" width="8" style="132" customWidth="1"/>
    <col min="5385" max="5385" width="8.5546875" style="132" customWidth="1"/>
    <col min="5386" max="5386" width="5.6640625" style="132" customWidth="1"/>
    <col min="5387" max="5387" width="6.44140625" style="132" customWidth="1"/>
    <col min="5388" max="5632" width="11.5546875" style="132"/>
    <col min="5633" max="5633" width="23.109375" style="132" customWidth="1"/>
    <col min="5634" max="5634" width="4.6640625" style="132" customWidth="1"/>
    <col min="5635" max="5636" width="5.44140625" style="132" customWidth="1"/>
    <col min="5637" max="5637" width="7.109375" style="132" customWidth="1"/>
    <col min="5638" max="5638" width="3.33203125" style="132" customWidth="1"/>
    <col min="5639" max="5639" width="8.6640625" style="132" customWidth="1"/>
    <col min="5640" max="5640" width="8" style="132" customWidth="1"/>
    <col min="5641" max="5641" width="8.5546875" style="132" customWidth="1"/>
    <col min="5642" max="5642" width="5.6640625" style="132" customWidth="1"/>
    <col min="5643" max="5643" width="6.44140625" style="132" customWidth="1"/>
    <col min="5644" max="5888" width="11.5546875" style="132"/>
    <col min="5889" max="5889" width="23.109375" style="132" customWidth="1"/>
    <col min="5890" max="5890" width="4.6640625" style="132" customWidth="1"/>
    <col min="5891" max="5892" width="5.44140625" style="132" customWidth="1"/>
    <col min="5893" max="5893" width="7.109375" style="132" customWidth="1"/>
    <col min="5894" max="5894" width="3.33203125" style="132" customWidth="1"/>
    <col min="5895" max="5895" width="8.6640625" style="132" customWidth="1"/>
    <col min="5896" max="5896" width="8" style="132" customWidth="1"/>
    <col min="5897" max="5897" width="8.5546875" style="132" customWidth="1"/>
    <col min="5898" max="5898" width="5.6640625" style="132" customWidth="1"/>
    <col min="5899" max="5899" width="6.44140625" style="132" customWidth="1"/>
    <col min="5900" max="6144" width="11.5546875" style="132"/>
    <col min="6145" max="6145" width="23.109375" style="132" customWidth="1"/>
    <col min="6146" max="6146" width="4.6640625" style="132" customWidth="1"/>
    <col min="6147" max="6148" width="5.44140625" style="132" customWidth="1"/>
    <col min="6149" max="6149" width="7.109375" style="132" customWidth="1"/>
    <col min="6150" max="6150" width="3.33203125" style="132" customWidth="1"/>
    <col min="6151" max="6151" width="8.6640625" style="132" customWidth="1"/>
    <col min="6152" max="6152" width="8" style="132" customWidth="1"/>
    <col min="6153" max="6153" width="8.5546875" style="132" customWidth="1"/>
    <col min="6154" max="6154" width="5.6640625" style="132" customWidth="1"/>
    <col min="6155" max="6155" width="6.44140625" style="132" customWidth="1"/>
    <col min="6156" max="6400" width="11.5546875" style="132"/>
    <col min="6401" max="6401" width="23.109375" style="132" customWidth="1"/>
    <col min="6402" max="6402" width="4.6640625" style="132" customWidth="1"/>
    <col min="6403" max="6404" width="5.44140625" style="132" customWidth="1"/>
    <col min="6405" max="6405" width="7.109375" style="132" customWidth="1"/>
    <col min="6406" max="6406" width="3.33203125" style="132" customWidth="1"/>
    <col min="6407" max="6407" width="8.6640625" style="132" customWidth="1"/>
    <col min="6408" max="6408" width="8" style="132" customWidth="1"/>
    <col min="6409" max="6409" width="8.5546875" style="132" customWidth="1"/>
    <col min="6410" max="6410" width="5.6640625" style="132" customWidth="1"/>
    <col min="6411" max="6411" width="6.44140625" style="132" customWidth="1"/>
    <col min="6412" max="6656" width="11.5546875" style="132"/>
    <col min="6657" max="6657" width="23.109375" style="132" customWidth="1"/>
    <col min="6658" max="6658" width="4.6640625" style="132" customWidth="1"/>
    <col min="6659" max="6660" width="5.44140625" style="132" customWidth="1"/>
    <col min="6661" max="6661" width="7.109375" style="132" customWidth="1"/>
    <col min="6662" max="6662" width="3.33203125" style="132" customWidth="1"/>
    <col min="6663" max="6663" width="8.6640625" style="132" customWidth="1"/>
    <col min="6664" max="6664" width="8" style="132" customWidth="1"/>
    <col min="6665" max="6665" width="8.5546875" style="132" customWidth="1"/>
    <col min="6666" max="6666" width="5.6640625" style="132" customWidth="1"/>
    <col min="6667" max="6667" width="6.44140625" style="132" customWidth="1"/>
    <col min="6668" max="6912" width="11.5546875" style="132"/>
    <col min="6913" max="6913" width="23.109375" style="132" customWidth="1"/>
    <col min="6914" max="6914" width="4.6640625" style="132" customWidth="1"/>
    <col min="6915" max="6916" width="5.44140625" style="132" customWidth="1"/>
    <col min="6917" max="6917" width="7.109375" style="132" customWidth="1"/>
    <col min="6918" max="6918" width="3.33203125" style="132" customWidth="1"/>
    <col min="6919" max="6919" width="8.6640625" style="132" customWidth="1"/>
    <col min="6920" max="6920" width="8" style="132" customWidth="1"/>
    <col min="6921" max="6921" width="8.5546875" style="132" customWidth="1"/>
    <col min="6922" max="6922" width="5.6640625" style="132" customWidth="1"/>
    <col min="6923" max="6923" width="6.44140625" style="132" customWidth="1"/>
    <col min="6924" max="7168" width="11.5546875" style="132"/>
    <col min="7169" max="7169" width="23.109375" style="132" customWidth="1"/>
    <col min="7170" max="7170" width="4.6640625" style="132" customWidth="1"/>
    <col min="7171" max="7172" width="5.44140625" style="132" customWidth="1"/>
    <col min="7173" max="7173" width="7.109375" style="132" customWidth="1"/>
    <col min="7174" max="7174" width="3.33203125" style="132" customWidth="1"/>
    <col min="7175" max="7175" width="8.6640625" style="132" customWidth="1"/>
    <col min="7176" max="7176" width="8" style="132" customWidth="1"/>
    <col min="7177" max="7177" width="8.5546875" style="132" customWidth="1"/>
    <col min="7178" max="7178" width="5.6640625" style="132" customWidth="1"/>
    <col min="7179" max="7179" width="6.44140625" style="132" customWidth="1"/>
    <col min="7180" max="7424" width="11.5546875" style="132"/>
    <col min="7425" max="7425" width="23.109375" style="132" customWidth="1"/>
    <col min="7426" max="7426" width="4.6640625" style="132" customWidth="1"/>
    <col min="7427" max="7428" width="5.44140625" style="132" customWidth="1"/>
    <col min="7429" max="7429" width="7.109375" style="132" customWidth="1"/>
    <col min="7430" max="7430" width="3.33203125" style="132" customWidth="1"/>
    <col min="7431" max="7431" width="8.6640625" style="132" customWidth="1"/>
    <col min="7432" max="7432" width="8" style="132" customWidth="1"/>
    <col min="7433" max="7433" width="8.5546875" style="132" customWidth="1"/>
    <col min="7434" max="7434" width="5.6640625" style="132" customWidth="1"/>
    <col min="7435" max="7435" width="6.44140625" style="132" customWidth="1"/>
    <col min="7436" max="7680" width="11.5546875" style="132"/>
    <col min="7681" max="7681" width="23.109375" style="132" customWidth="1"/>
    <col min="7682" max="7682" width="4.6640625" style="132" customWidth="1"/>
    <col min="7683" max="7684" width="5.44140625" style="132" customWidth="1"/>
    <col min="7685" max="7685" width="7.109375" style="132" customWidth="1"/>
    <col min="7686" max="7686" width="3.33203125" style="132" customWidth="1"/>
    <col min="7687" max="7687" width="8.6640625" style="132" customWidth="1"/>
    <col min="7688" max="7688" width="8" style="132" customWidth="1"/>
    <col min="7689" max="7689" width="8.5546875" style="132" customWidth="1"/>
    <col min="7690" max="7690" width="5.6640625" style="132" customWidth="1"/>
    <col min="7691" max="7691" width="6.44140625" style="132" customWidth="1"/>
    <col min="7692" max="7936" width="11.5546875" style="132"/>
    <col min="7937" max="7937" width="23.109375" style="132" customWidth="1"/>
    <col min="7938" max="7938" width="4.6640625" style="132" customWidth="1"/>
    <col min="7939" max="7940" width="5.44140625" style="132" customWidth="1"/>
    <col min="7941" max="7941" width="7.109375" style="132" customWidth="1"/>
    <col min="7942" max="7942" width="3.33203125" style="132" customWidth="1"/>
    <col min="7943" max="7943" width="8.6640625" style="132" customWidth="1"/>
    <col min="7944" max="7944" width="8" style="132" customWidth="1"/>
    <col min="7945" max="7945" width="8.5546875" style="132" customWidth="1"/>
    <col min="7946" max="7946" width="5.6640625" style="132" customWidth="1"/>
    <col min="7947" max="7947" width="6.44140625" style="132" customWidth="1"/>
    <col min="7948" max="8192" width="11.5546875" style="132"/>
    <col min="8193" max="8193" width="23.109375" style="132" customWidth="1"/>
    <col min="8194" max="8194" width="4.6640625" style="132" customWidth="1"/>
    <col min="8195" max="8196" width="5.44140625" style="132" customWidth="1"/>
    <col min="8197" max="8197" width="7.109375" style="132" customWidth="1"/>
    <col min="8198" max="8198" width="3.33203125" style="132" customWidth="1"/>
    <col min="8199" max="8199" width="8.6640625" style="132" customWidth="1"/>
    <col min="8200" max="8200" width="8" style="132" customWidth="1"/>
    <col min="8201" max="8201" width="8.5546875" style="132" customWidth="1"/>
    <col min="8202" max="8202" width="5.6640625" style="132" customWidth="1"/>
    <col min="8203" max="8203" width="6.44140625" style="132" customWidth="1"/>
    <col min="8204" max="8448" width="11.5546875" style="132"/>
    <col min="8449" max="8449" width="23.109375" style="132" customWidth="1"/>
    <col min="8450" max="8450" width="4.6640625" style="132" customWidth="1"/>
    <col min="8451" max="8452" width="5.44140625" style="132" customWidth="1"/>
    <col min="8453" max="8453" width="7.109375" style="132" customWidth="1"/>
    <col min="8454" max="8454" width="3.33203125" style="132" customWidth="1"/>
    <col min="8455" max="8455" width="8.6640625" style="132" customWidth="1"/>
    <col min="8456" max="8456" width="8" style="132" customWidth="1"/>
    <col min="8457" max="8457" width="8.5546875" style="132" customWidth="1"/>
    <col min="8458" max="8458" width="5.6640625" style="132" customWidth="1"/>
    <col min="8459" max="8459" width="6.44140625" style="132" customWidth="1"/>
    <col min="8460" max="8704" width="11.5546875" style="132"/>
    <col min="8705" max="8705" width="23.109375" style="132" customWidth="1"/>
    <col min="8706" max="8706" width="4.6640625" style="132" customWidth="1"/>
    <col min="8707" max="8708" width="5.44140625" style="132" customWidth="1"/>
    <col min="8709" max="8709" width="7.109375" style="132" customWidth="1"/>
    <col min="8710" max="8710" width="3.33203125" style="132" customWidth="1"/>
    <col min="8711" max="8711" width="8.6640625" style="132" customWidth="1"/>
    <col min="8712" max="8712" width="8" style="132" customWidth="1"/>
    <col min="8713" max="8713" width="8.5546875" style="132" customWidth="1"/>
    <col min="8714" max="8714" width="5.6640625" style="132" customWidth="1"/>
    <col min="8715" max="8715" width="6.44140625" style="132" customWidth="1"/>
    <col min="8716" max="8960" width="11.5546875" style="132"/>
    <col min="8961" max="8961" width="23.109375" style="132" customWidth="1"/>
    <col min="8962" max="8962" width="4.6640625" style="132" customWidth="1"/>
    <col min="8963" max="8964" width="5.44140625" style="132" customWidth="1"/>
    <col min="8965" max="8965" width="7.109375" style="132" customWidth="1"/>
    <col min="8966" max="8966" width="3.33203125" style="132" customWidth="1"/>
    <col min="8967" max="8967" width="8.6640625" style="132" customWidth="1"/>
    <col min="8968" max="8968" width="8" style="132" customWidth="1"/>
    <col min="8969" max="8969" width="8.5546875" style="132" customWidth="1"/>
    <col min="8970" max="8970" width="5.6640625" style="132" customWidth="1"/>
    <col min="8971" max="8971" width="6.44140625" style="132" customWidth="1"/>
    <col min="8972" max="9216" width="11.5546875" style="132"/>
    <col min="9217" max="9217" width="23.109375" style="132" customWidth="1"/>
    <col min="9218" max="9218" width="4.6640625" style="132" customWidth="1"/>
    <col min="9219" max="9220" width="5.44140625" style="132" customWidth="1"/>
    <col min="9221" max="9221" width="7.109375" style="132" customWidth="1"/>
    <col min="9222" max="9222" width="3.33203125" style="132" customWidth="1"/>
    <col min="9223" max="9223" width="8.6640625" style="132" customWidth="1"/>
    <col min="9224" max="9224" width="8" style="132" customWidth="1"/>
    <col min="9225" max="9225" width="8.5546875" style="132" customWidth="1"/>
    <col min="9226" max="9226" width="5.6640625" style="132" customWidth="1"/>
    <col min="9227" max="9227" width="6.44140625" style="132" customWidth="1"/>
    <col min="9228" max="9472" width="11.5546875" style="132"/>
    <col min="9473" max="9473" width="23.109375" style="132" customWidth="1"/>
    <col min="9474" max="9474" width="4.6640625" style="132" customWidth="1"/>
    <col min="9475" max="9476" width="5.44140625" style="132" customWidth="1"/>
    <col min="9477" max="9477" width="7.109375" style="132" customWidth="1"/>
    <col min="9478" max="9478" width="3.33203125" style="132" customWidth="1"/>
    <col min="9479" max="9479" width="8.6640625" style="132" customWidth="1"/>
    <col min="9480" max="9480" width="8" style="132" customWidth="1"/>
    <col min="9481" max="9481" width="8.5546875" style="132" customWidth="1"/>
    <col min="9482" max="9482" width="5.6640625" style="132" customWidth="1"/>
    <col min="9483" max="9483" width="6.44140625" style="132" customWidth="1"/>
    <col min="9484" max="9728" width="11.5546875" style="132"/>
    <col min="9729" max="9729" width="23.109375" style="132" customWidth="1"/>
    <col min="9730" max="9730" width="4.6640625" style="132" customWidth="1"/>
    <col min="9731" max="9732" width="5.44140625" style="132" customWidth="1"/>
    <col min="9733" max="9733" width="7.109375" style="132" customWidth="1"/>
    <col min="9734" max="9734" width="3.33203125" style="132" customWidth="1"/>
    <col min="9735" max="9735" width="8.6640625" style="132" customWidth="1"/>
    <col min="9736" max="9736" width="8" style="132" customWidth="1"/>
    <col min="9737" max="9737" width="8.5546875" style="132" customWidth="1"/>
    <col min="9738" max="9738" width="5.6640625" style="132" customWidth="1"/>
    <col min="9739" max="9739" width="6.44140625" style="132" customWidth="1"/>
    <col min="9740" max="9984" width="11.5546875" style="132"/>
    <col min="9985" max="9985" width="23.109375" style="132" customWidth="1"/>
    <col min="9986" max="9986" width="4.6640625" style="132" customWidth="1"/>
    <col min="9987" max="9988" width="5.44140625" style="132" customWidth="1"/>
    <col min="9989" max="9989" width="7.109375" style="132" customWidth="1"/>
    <col min="9990" max="9990" width="3.33203125" style="132" customWidth="1"/>
    <col min="9991" max="9991" width="8.6640625" style="132" customWidth="1"/>
    <col min="9992" max="9992" width="8" style="132" customWidth="1"/>
    <col min="9993" max="9993" width="8.5546875" style="132" customWidth="1"/>
    <col min="9994" max="9994" width="5.6640625" style="132" customWidth="1"/>
    <col min="9995" max="9995" width="6.44140625" style="132" customWidth="1"/>
    <col min="9996" max="10240" width="11.5546875" style="132"/>
    <col min="10241" max="10241" width="23.109375" style="132" customWidth="1"/>
    <col min="10242" max="10242" width="4.6640625" style="132" customWidth="1"/>
    <col min="10243" max="10244" width="5.44140625" style="132" customWidth="1"/>
    <col min="10245" max="10245" width="7.109375" style="132" customWidth="1"/>
    <col min="10246" max="10246" width="3.33203125" style="132" customWidth="1"/>
    <col min="10247" max="10247" width="8.6640625" style="132" customWidth="1"/>
    <col min="10248" max="10248" width="8" style="132" customWidth="1"/>
    <col min="10249" max="10249" width="8.5546875" style="132" customWidth="1"/>
    <col min="10250" max="10250" width="5.6640625" style="132" customWidth="1"/>
    <col min="10251" max="10251" width="6.44140625" style="132" customWidth="1"/>
    <col min="10252" max="10496" width="11.5546875" style="132"/>
    <col min="10497" max="10497" width="23.109375" style="132" customWidth="1"/>
    <col min="10498" max="10498" width="4.6640625" style="132" customWidth="1"/>
    <col min="10499" max="10500" width="5.44140625" style="132" customWidth="1"/>
    <col min="10501" max="10501" width="7.109375" style="132" customWidth="1"/>
    <col min="10502" max="10502" width="3.33203125" style="132" customWidth="1"/>
    <col min="10503" max="10503" width="8.6640625" style="132" customWidth="1"/>
    <col min="10504" max="10504" width="8" style="132" customWidth="1"/>
    <col min="10505" max="10505" width="8.5546875" style="132" customWidth="1"/>
    <col min="10506" max="10506" width="5.6640625" style="132" customWidth="1"/>
    <col min="10507" max="10507" width="6.44140625" style="132" customWidth="1"/>
    <col min="10508" max="10752" width="11.5546875" style="132"/>
    <col min="10753" max="10753" width="23.109375" style="132" customWidth="1"/>
    <col min="10754" max="10754" width="4.6640625" style="132" customWidth="1"/>
    <col min="10755" max="10756" width="5.44140625" style="132" customWidth="1"/>
    <col min="10757" max="10757" width="7.109375" style="132" customWidth="1"/>
    <col min="10758" max="10758" width="3.33203125" style="132" customWidth="1"/>
    <col min="10759" max="10759" width="8.6640625" style="132" customWidth="1"/>
    <col min="10760" max="10760" width="8" style="132" customWidth="1"/>
    <col min="10761" max="10761" width="8.5546875" style="132" customWidth="1"/>
    <col min="10762" max="10762" width="5.6640625" style="132" customWidth="1"/>
    <col min="10763" max="10763" width="6.44140625" style="132" customWidth="1"/>
    <col min="10764" max="11008" width="11.5546875" style="132"/>
    <col min="11009" max="11009" width="23.109375" style="132" customWidth="1"/>
    <col min="11010" max="11010" width="4.6640625" style="132" customWidth="1"/>
    <col min="11011" max="11012" width="5.44140625" style="132" customWidth="1"/>
    <col min="11013" max="11013" width="7.109375" style="132" customWidth="1"/>
    <col min="11014" max="11014" width="3.33203125" style="132" customWidth="1"/>
    <col min="11015" max="11015" width="8.6640625" style="132" customWidth="1"/>
    <col min="11016" max="11016" width="8" style="132" customWidth="1"/>
    <col min="11017" max="11017" width="8.5546875" style="132" customWidth="1"/>
    <col min="11018" max="11018" width="5.6640625" style="132" customWidth="1"/>
    <col min="11019" max="11019" width="6.44140625" style="132" customWidth="1"/>
    <col min="11020" max="11264" width="11.5546875" style="132"/>
    <col min="11265" max="11265" width="23.109375" style="132" customWidth="1"/>
    <col min="11266" max="11266" width="4.6640625" style="132" customWidth="1"/>
    <col min="11267" max="11268" width="5.44140625" style="132" customWidth="1"/>
    <col min="11269" max="11269" width="7.109375" style="132" customWidth="1"/>
    <col min="11270" max="11270" width="3.33203125" style="132" customWidth="1"/>
    <col min="11271" max="11271" width="8.6640625" style="132" customWidth="1"/>
    <col min="11272" max="11272" width="8" style="132" customWidth="1"/>
    <col min="11273" max="11273" width="8.5546875" style="132" customWidth="1"/>
    <col min="11274" max="11274" width="5.6640625" style="132" customWidth="1"/>
    <col min="11275" max="11275" width="6.44140625" style="132" customWidth="1"/>
    <col min="11276" max="11520" width="11.5546875" style="132"/>
    <col min="11521" max="11521" width="23.109375" style="132" customWidth="1"/>
    <col min="11522" max="11522" width="4.6640625" style="132" customWidth="1"/>
    <col min="11523" max="11524" width="5.44140625" style="132" customWidth="1"/>
    <col min="11525" max="11525" width="7.109375" style="132" customWidth="1"/>
    <col min="11526" max="11526" width="3.33203125" style="132" customWidth="1"/>
    <col min="11527" max="11527" width="8.6640625" style="132" customWidth="1"/>
    <col min="11528" max="11528" width="8" style="132" customWidth="1"/>
    <col min="11529" max="11529" width="8.5546875" style="132" customWidth="1"/>
    <col min="11530" max="11530" width="5.6640625" style="132" customWidth="1"/>
    <col min="11531" max="11531" width="6.44140625" style="132" customWidth="1"/>
    <col min="11532" max="11776" width="11.5546875" style="132"/>
    <col min="11777" max="11777" width="23.109375" style="132" customWidth="1"/>
    <col min="11778" max="11778" width="4.6640625" style="132" customWidth="1"/>
    <col min="11779" max="11780" width="5.44140625" style="132" customWidth="1"/>
    <col min="11781" max="11781" width="7.109375" style="132" customWidth="1"/>
    <col min="11782" max="11782" width="3.33203125" style="132" customWidth="1"/>
    <col min="11783" max="11783" width="8.6640625" style="132" customWidth="1"/>
    <col min="11784" max="11784" width="8" style="132" customWidth="1"/>
    <col min="11785" max="11785" width="8.5546875" style="132" customWidth="1"/>
    <col min="11786" max="11786" width="5.6640625" style="132" customWidth="1"/>
    <col min="11787" max="11787" width="6.44140625" style="132" customWidth="1"/>
    <col min="11788" max="12032" width="11.5546875" style="132"/>
    <col min="12033" max="12033" width="23.109375" style="132" customWidth="1"/>
    <col min="12034" max="12034" width="4.6640625" style="132" customWidth="1"/>
    <col min="12035" max="12036" width="5.44140625" style="132" customWidth="1"/>
    <col min="12037" max="12037" width="7.109375" style="132" customWidth="1"/>
    <col min="12038" max="12038" width="3.33203125" style="132" customWidth="1"/>
    <col min="12039" max="12039" width="8.6640625" style="132" customWidth="1"/>
    <col min="12040" max="12040" width="8" style="132" customWidth="1"/>
    <col min="12041" max="12041" width="8.5546875" style="132" customWidth="1"/>
    <col min="12042" max="12042" width="5.6640625" style="132" customWidth="1"/>
    <col min="12043" max="12043" width="6.44140625" style="132" customWidth="1"/>
    <col min="12044" max="12288" width="11.5546875" style="132"/>
    <col min="12289" max="12289" width="23.109375" style="132" customWidth="1"/>
    <col min="12290" max="12290" width="4.6640625" style="132" customWidth="1"/>
    <col min="12291" max="12292" width="5.44140625" style="132" customWidth="1"/>
    <col min="12293" max="12293" width="7.109375" style="132" customWidth="1"/>
    <col min="12294" max="12294" width="3.33203125" style="132" customWidth="1"/>
    <col min="12295" max="12295" width="8.6640625" style="132" customWidth="1"/>
    <col min="12296" max="12296" width="8" style="132" customWidth="1"/>
    <col min="12297" max="12297" width="8.5546875" style="132" customWidth="1"/>
    <col min="12298" max="12298" width="5.6640625" style="132" customWidth="1"/>
    <col min="12299" max="12299" width="6.44140625" style="132" customWidth="1"/>
    <col min="12300" max="12544" width="11.5546875" style="132"/>
    <col min="12545" max="12545" width="23.109375" style="132" customWidth="1"/>
    <col min="12546" max="12546" width="4.6640625" style="132" customWidth="1"/>
    <col min="12547" max="12548" width="5.44140625" style="132" customWidth="1"/>
    <col min="12549" max="12549" width="7.109375" style="132" customWidth="1"/>
    <col min="12550" max="12550" width="3.33203125" style="132" customWidth="1"/>
    <col min="12551" max="12551" width="8.6640625" style="132" customWidth="1"/>
    <col min="12552" max="12552" width="8" style="132" customWidth="1"/>
    <col min="12553" max="12553" width="8.5546875" style="132" customWidth="1"/>
    <col min="12554" max="12554" width="5.6640625" style="132" customWidth="1"/>
    <col min="12555" max="12555" width="6.44140625" style="132" customWidth="1"/>
    <col min="12556" max="12800" width="11.5546875" style="132"/>
    <col min="12801" max="12801" width="23.109375" style="132" customWidth="1"/>
    <col min="12802" max="12802" width="4.6640625" style="132" customWidth="1"/>
    <col min="12803" max="12804" width="5.44140625" style="132" customWidth="1"/>
    <col min="12805" max="12805" width="7.109375" style="132" customWidth="1"/>
    <col min="12806" max="12806" width="3.33203125" style="132" customWidth="1"/>
    <col min="12807" max="12807" width="8.6640625" style="132" customWidth="1"/>
    <col min="12808" max="12808" width="8" style="132" customWidth="1"/>
    <col min="12809" max="12809" width="8.5546875" style="132" customWidth="1"/>
    <col min="12810" max="12810" width="5.6640625" style="132" customWidth="1"/>
    <col min="12811" max="12811" width="6.44140625" style="132" customWidth="1"/>
    <col min="12812" max="13056" width="11.5546875" style="132"/>
    <col min="13057" max="13057" width="23.109375" style="132" customWidth="1"/>
    <col min="13058" max="13058" width="4.6640625" style="132" customWidth="1"/>
    <col min="13059" max="13060" width="5.44140625" style="132" customWidth="1"/>
    <col min="13061" max="13061" width="7.109375" style="132" customWidth="1"/>
    <col min="13062" max="13062" width="3.33203125" style="132" customWidth="1"/>
    <col min="13063" max="13063" width="8.6640625" style="132" customWidth="1"/>
    <col min="13064" max="13064" width="8" style="132" customWidth="1"/>
    <col min="13065" max="13065" width="8.5546875" style="132" customWidth="1"/>
    <col min="13066" max="13066" width="5.6640625" style="132" customWidth="1"/>
    <col min="13067" max="13067" width="6.44140625" style="132" customWidth="1"/>
    <col min="13068" max="13312" width="11.5546875" style="132"/>
    <col min="13313" max="13313" width="23.109375" style="132" customWidth="1"/>
    <col min="13314" max="13314" width="4.6640625" style="132" customWidth="1"/>
    <col min="13315" max="13316" width="5.44140625" style="132" customWidth="1"/>
    <col min="13317" max="13317" width="7.109375" style="132" customWidth="1"/>
    <col min="13318" max="13318" width="3.33203125" style="132" customWidth="1"/>
    <col min="13319" max="13319" width="8.6640625" style="132" customWidth="1"/>
    <col min="13320" max="13320" width="8" style="132" customWidth="1"/>
    <col min="13321" max="13321" width="8.5546875" style="132" customWidth="1"/>
    <col min="13322" max="13322" width="5.6640625" style="132" customWidth="1"/>
    <col min="13323" max="13323" width="6.44140625" style="132" customWidth="1"/>
    <col min="13324" max="13568" width="11.5546875" style="132"/>
    <col min="13569" max="13569" width="23.109375" style="132" customWidth="1"/>
    <col min="13570" max="13570" width="4.6640625" style="132" customWidth="1"/>
    <col min="13571" max="13572" width="5.44140625" style="132" customWidth="1"/>
    <col min="13573" max="13573" width="7.109375" style="132" customWidth="1"/>
    <col min="13574" max="13574" width="3.33203125" style="132" customWidth="1"/>
    <col min="13575" max="13575" width="8.6640625" style="132" customWidth="1"/>
    <col min="13576" max="13576" width="8" style="132" customWidth="1"/>
    <col min="13577" max="13577" width="8.5546875" style="132" customWidth="1"/>
    <col min="13578" max="13578" width="5.6640625" style="132" customWidth="1"/>
    <col min="13579" max="13579" width="6.44140625" style="132" customWidth="1"/>
    <col min="13580" max="13824" width="11.5546875" style="132"/>
    <col min="13825" max="13825" width="23.109375" style="132" customWidth="1"/>
    <col min="13826" max="13826" width="4.6640625" style="132" customWidth="1"/>
    <col min="13827" max="13828" width="5.44140625" style="132" customWidth="1"/>
    <col min="13829" max="13829" width="7.109375" style="132" customWidth="1"/>
    <col min="13830" max="13830" width="3.33203125" style="132" customWidth="1"/>
    <col min="13831" max="13831" width="8.6640625" style="132" customWidth="1"/>
    <col min="13832" max="13832" width="8" style="132" customWidth="1"/>
    <col min="13833" max="13833" width="8.5546875" style="132" customWidth="1"/>
    <col min="13834" max="13834" width="5.6640625" style="132" customWidth="1"/>
    <col min="13835" max="13835" width="6.44140625" style="132" customWidth="1"/>
    <col min="13836" max="14080" width="11.5546875" style="132"/>
    <col min="14081" max="14081" width="23.109375" style="132" customWidth="1"/>
    <col min="14082" max="14082" width="4.6640625" style="132" customWidth="1"/>
    <col min="14083" max="14084" width="5.44140625" style="132" customWidth="1"/>
    <col min="14085" max="14085" width="7.109375" style="132" customWidth="1"/>
    <col min="14086" max="14086" width="3.33203125" style="132" customWidth="1"/>
    <col min="14087" max="14087" width="8.6640625" style="132" customWidth="1"/>
    <col min="14088" max="14088" width="8" style="132" customWidth="1"/>
    <col min="14089" max="14089" width="8.5546875" style="132" customWidth="1"/>
    <col min="14090" max="14090" width="5.6640625" style="132" customWidth="1"/>
    <col min="14091" max="14091" width="6.44140625" style="132" customWidth="1"/>
    <col min="14092" max="14336" width="11.5546875" style="132"/>
    <col min="14337" max="14337" width="23.109375" style="132" customWidth="1"/>
    <col min="14338" max="14338" width="4.6640625" style="132" customWidth="1"/>
    <col min="14339" max="14340" width="5.44140625" style="132" customWidth="1"/>
    <col min="14341" max="14341" width="7.109375" style="132" customWidth="1"/>
    <col min="14342" max="14342" width="3.33203125" style="132" customWidth="1"/>
    <col min="14343" max="14343" width="8.6640625" style="132" customWidth="1"/>
    <col min="14344" max="14344" width="8" style="132" customWidth="1"/>
    <col min="14345" max="14345" width="8.5546875" style="132" customWidth="1"/>
    <col min="14346" max="14346" width="5.6640625" style="132" customWidth="1"/>
    <col min="14347" max="14347" width="6.44140625" style="132" customWidth="1"/>
    <col min="14348" max="14592" width="11.5546875" style="132"/>
    <col min="14593" max="14593" width="23.109375" style="132" customWidth="1"/>
    <col min="14594" max="14594" width="4.6640625" style="132" customWidth="1"/>
    <col min="14595" max="14596" width="5.44140625" style="132" customWidth="1"/>
    <col min="14597" max="14597" width="7.109375" style="132" customWidth="1"/>
    <col min="14598" max="14598" width="3.33203125" style="132" customWidth="1"/>
    <col min="14599" max="14599" width="8.6640625" style="132" customWidth="1"/>
    <col min="14600" max="14600" width="8" style="132" customWidth="1"/>
    <col min="14601" max="14601" width="8.5546875" style="132" customWidth="1"/>
    <col min="14602" max="14602" width="5.6640625" style="132" customWidth="1"/>
    <col min="14603" max="14603" width="6.44140625" style="132" customWidth="1"/>
    <col min="14604" max="14848" width="11.5546875" style="132"/>
    <col min="14849" max="14849" width="23.109375" style="132" customWidth="1"/>
    <col min="14850" max="14850" width="4.6640625" style="132" customWidth="1"/>
    <col min="14851" max="14852" width="5.44140625" style="132" customWidth="1"/>
    <col min="14853" max="14853" width="7.109375" style="132" customWidth="1"/>
    <col min="14854" max="14854" width="3.33203125" style="132" customWidth="1"/>
    <col min="14855" max="14855" width="8.6640625" style="132" customWidth="1"/>
    <col min="14856" max="14856" width="8" style="132" customWidth="1"/>
    <col min="14857" max="14857" width="8.5546875" style="132" customWidth="1"/>
    <col min="14858" max="14858" width="5.6640625" style="132" customWidth="1"/>
    <col min="14859" max="14859" width="6.44140625" style="132" customWidth="1"/>
    <col min="14860" max="15104" width="11.5546875" style="132"/>
    <col min="15105" max="15105" width="23.109375" style="132" customWidth="1"/>
    <col min="15106" max="15106" width="4.6640625" style="132" customWidth="1"/>
    <col min="15107" max="15108" width="5.44140625" style="132" customWidth="1"/>
    <col min="15109" max="15109" width="7.109375" style="132" customWidth="1"/>
    <col min="15110" max="15110" width="3.33203125" style="132" customWidth="1"/>
    <col min="15111" max="15111" width="8.6640625" style="132" customWidth="1"/>
    <col min="15112" max="15112" width="8" style="132" customWidth="1"/>
    <col min="15113" max="15113" width="8.5546875" style="132" customWidth="1"/>
    <col min="15114" max="15114" width="5.6640625" style="132" customWidth="1"/>
    <col min="15115" max="15115" width="6.44140625" style="132" customWidth="1"/>
    <col min="15116" max="15360" width="11.5546875" style="132"/>
    <col min="15361" max="15361" width="23.109375" style="132" customWidth="1"/>
    <col min="15362" max="15362" width="4.6640625" style="132" customWidth="1"/>
    <col min="15363" max="15364" width="5.44140625" style="132" customWidth="1"/>
    <col min="15365" max="15365" width="7.109375" style="132" customWidth="1"/>
    <col min="15366" max="15366" width="3.33203125" style="132" customWidth="1"/>
    <col min="15367" max="15367" width="8.6640625" style="132" customWidth="1"/>
    <col min="15368" max="15368" width="8" style="132" customWidth="1"/>
    <col min="15369" max="15369" width="8.5546875" style="132" customWidth="1"/>
    <col min="15370" max="15370" width="5.6640625" style="132" customWidth="1"/>
    <col min="15371" max="15371" width="6.44140625" style="132" customWidth="1"/>
    <col min="15372" max="15616" width="11.5546875" style="132"/>
    <col min="15617" max="15617" width="23.109375" style="132" customWidth="1"/>
    <col min="15618" max="15618" width="4.6640625" style="132" customWidth="1"/>
    <col min="15619" max="15620" width="5.44140625" style="132" customWidth="1"/>
    <col min="15621" max="15621" width="7.109375" style="132" customWidth="1"/>
    <col min="15622" max="15622" width="3.33203125" style="132" customWidth="1"/>
    <col min="15623" max="15623" width="8.6640625" style="132" customWidth="1"/>
    <col min="15624" max="15624" width="8" style="132" customWidth="1"/>
    <col min="15625" max="15625" width="8.5546875" style="132" customWidth="1"/>
    <col min="15626" max="15626" width="5.6640625" style="132" customWidth="1"/>
    <col min="15627" max="15627" width="6.44140625" style="132" customWidth="1"/>
    <col min="15628" max="15872" width="11.5546875" style="132"/>
    <col min="15873" max="15873" width="23.109375" style="132" customWidth="1"/>
    <col min="15874" max="15874" width="4.6640625" style="132" customWidth="1"/>
    <col min="15875" max="15876" width="5.44140625" style="132" customWidth="1"/>
    <col min="15877" max="15877" width="7.109375" style="132" customWidth="1"/>
    <col min="15878" max="15878" width="3.33203125" style="132" customWidth="1"/>
    <col min="15879" max="15879" width="8.6640625" style="132" customWidth="1"/>
    <col min="15880" max="15880" width="8" style="132" customWidth="1"/>
    <col min="15881" max="15881" width="8.5546875" style="132" customWidth="1"/>
    <col min="15882" max="15882" width="5.6640625" style="132" customWidth="1"/>
    <col min="15883" max="15883" width="6.44140625" style="132" customWidth="1"/>
    <col min="15884" max="16128" width="11.5546875" style="132"/>
    <col min="16129" max="16129" width="23.109375" style="132" customWidth="1"/>
    <col min="16130" max="16130" width="4.6640625" style="132" customWidth="1"/>
    <col min="16131" max="16132" width="5.44140625" style="132" customWidth="1"/>
    <col min="16133" max="16133" width="7.109375" style="132" customWidth="1"/>
    <col min="16134" max="16134" width="3.33203125" style="132" customWidth="1"/>
    <col min="16135" max="16135" width="8.6640625" style="132" customWidth="1"/>
    <col min="16136" max="16136" width="8" style="132" customWidth="1"/>
    <col min="16137" max="16137" width="8.5546875" style="132" customWidth="1"/>
    <col min="16138" max="16138" width="5.6640625" style="132" customWidth="1"/>
    <col min="16139" max="16139" width="6.44140625" style="132" customWidth="1"/>
    <col min="16140" max="16384" width="11.5546875" style="132"/>
  </cols>
  <sheetData>
    <row r="1" spans="1:11" ht="15" customHeight="1" x14ac:dyDescent="0.2">
      <c r="A1" s="257" t="s">
        <v>164</v>
      </c>
      <c r="B1" s="258"/>
      <c r="C1" s="259"/>
      <c r="D1" s="259"/>
      <c r="E1" s="259"/>
      <c r="F1" s="259"/>
      <c r="G1" s="259"/>
      <c r="H1" s="260"/>
      <c r="I1" s="260"/>
      <c r="J1" s="260"/>
      <c r="K1" s="260"/>
    </row>
    <row r="2" spans="1:11" ht="15" customHeight="1" x14ac:dyDescent="0.2">
      <c r="A2" s="261"/>
      <c r="B2" s="258"/>
      <c r="C2" s="259"/>
      <c r="D2" s="259"/>
      <c r="E2" s="259"/>
      <c r="F2" s="259"/>
      <c r="G2" s="259"/>
      <c r="H2" s="260"/>
      <c r="I2" s="260"/>
      <c r="J2" s="260"/>
      <c r="K2" s="260"/>
    </row>
    <row r="3" spans="1:11" ht="15" customHeight="1" x14ac:dyDescent="0.2">
      <c r="A3" s="262"/>
      <c r="B3" s="263"/>
      <c r="C3" s="258"/>
      <c r="D3" s="258"/>
      <c r="E3" s="258"/>
      <c r="F3" s="259"/>
      <c r="G3" s="259"/>
      <c r="H3" s="260"/>
      <c r="I3" s="259"/>
      <c r="J3" s="260"/>
      <c r="K3" s="258" t="s">
        <v>0</v>
      </c>
    </row>
    <row r="4" spans="1:11" s="265" customFormat="1" ht="15" customHeight="1" x14ac:dyDescent="0.2">
      <c r="A4" s="264"/>
      <c r="B4" s="263"/>
      <c r="C4" s="258"/>
      <c r="D4" s="258"/>
      <c r="E4" s="258"/>
      <c r="F4" s="258"/>
      <c r="G4" s="258"/>
      <c r="H4" s="263"/>
      <c r="I4" s="258"/>
      <c r="J4" s="263"/>
      <c r="K4" s="258"/>
    </row>
    <row r="5" spans="1:11" s="266" customFormat="1" ht="15" customHeight="1" x14ac:dyDescent="0.2">
      <c r="G5" s="334" t="s">
        <v>1</v>
      </c>
      <c r="H5" s="334"/>
      <c r="I5" s="334"/>
      <c r="J5" s="334"/>
      <c r="K5" s="267"/>
    </row>
    <row r="6" spans="1:11" s="266" customFormat="1" ht="15" customHeight="1" x14ac:dyDescent="0.2">
      <c r="H6" s="268" t="s">
        <v>165</v>
      </c>
      <c r="I6" s="269"/>
      <c r="J6" s="268" t="s">
        <v>166</v>
      </c>
      <c r="K6" s="267"/>
    </row>
    <row r="7" spans="1:11" s="266" customFormat="1" ht="15" customHeight="1" x14ac:dyDescent="0.2">
      <c r="G7" s="268" t="s">
        <v>167</v>
      </c>
      <c r="H7" s="268" t="s">
        <v>168</v>
      </c>
      <c r="I7" s="268" t="s">
        <v>1</v>
      </c>
      <c r="J7" s="268" t="s">
        <v>169</v>
      </c>
      <c r="K7" s="268" t="s">
        <v>2</v>
      </c>
    </row>
    <row r="8" spans="1:11" s="266" customFormat="1" ht="15" customHeight="1" x14ac:dyDescent="0.2">
      <c r="D8" s="266" t="s">
        <v>170</v>
      </c>
      <c r="G8" s="268" t="s">
        <v>171</v>
      </c>
      <c r="H8" s="268" t="s">
        <v>172</v>
      </c>
      <c r="I8" s="268" t="s">
        <v>173</v>
      </c>
      <c r="J8" s="268" t="s">
        <v>174</v>
      </c>
      <c r="K8" s="268" t="s">
        <v>175</v>
      </c>
    </row>
    <row r="9" spans="1:11" s="266" customFormat="1" ht="15" customHeight="1" x14ac:dyDescent="0.2">
      <c r="A9" s="270" t="s">
        <v>176</v>
      </c>
      <c r="B9" s="268" t="s">
        <v>4</v>
      </c>
      <c r="C9" s="266" t="s">
        <v>170</v>
      </c>
      <c r="D9" s="268" t="s">
        <v>177</v>
      </c>
      <c r="E9" s="203" t="s">
        <v>178</v>
      </c>
      <c r="F9" s="268" t="s">
        <v>4</v>
      </c>
      <c r="G9" s="268" t="s">
        <v>179</v>
      </c>
      <c r="H9" s="267" t="s">
        <v>180</v>
      </c>
      <c r="I9" s="268" t="s">
        <v>180</v>
      </c>
      <c r="J9" s="268" t="s">
        <v>181</v>
      </c>
      <c r="K9" s="268" t="s">
        <v>182</v>
      </c>
    </row>
    <row r="10" spans="1:11" s="265" customFormat="1" ht="15" customHeight="1" x14ac:dyDescent="0.2">
      <c r="A10" s="264"/>
      <c r="B10" s="264"/>
      <c r="C10" s="263"/>
      <c r="D10" s="263"/>
      <c r="E10" s="263"/>
      <c r="F10" s="263"/>
      <c r="G10" s="263"/>
      <c r="H10" s="263"/>
      <c r="I10" s="263"/>
      <c r="J10" s="263"/>
      <c r="K10" s="263"/>
    </row>
    <row r="11" spans="1:11" s="273" customFormat="1" ht="15" customHeight="1" x14ac:dyDescent="0.2">
      <c r="A11" s="271" t="s">
        <v>4</v>
      </c>
      <c r="B11" s="272">
        <f>SUM(C11+D11+E11+F11+K11)</f>
        <v>1195</v>
      </c>
      <c r="C11" s="272">
        <f>SUM(C12:C40)</f>
        <v>91</v>
      </c>
      <c r="D11" s="272">
        <v>4</v>
      </c>
      <c r="E11" s="272">
        <f>SUM(E12:E41)</f>
        <v>443</v>
      </c>
      <c r="F11" s="272">
        <f>SUM(G11:J11)</f>
        <v>511</v>
      </c>
      <c r="G11" s="272">
        <f>SUM(G12:G41)</f>
        <v>10</v>
      </c>
      <c r="H11" s="272">
        <f>SUM(H12:H41)</f>
        <v>176</v>
      </c>
      <c r="I11" s="272">
        <f>SUM(I12:I41)</f>
        <v>94</v>
      </c>
      <c r="J11" s="272">
        <f>SUM(J12:J41)</f>
        <v>231</v>
      </c>
      <c r="K11" s="272">
        <f>SUM(K12:K41)</f>
        <v>146</v>
      </c>
    </row>
    <row r="12" spans="1:11" ht="15" customHeight="1" x14ac:dyDescent="0.2">
      <c r="A12" s="263" t="s">
        <v>183</v>
      </c>
      <c r="B12" s="274">
        <f>SUM(C12:K12)</f>
        <v>6</v>
      </c>
      <c r="C12" s="274">
        <v>5</v>
      </c>
      <c r="D12" s="274">
        <v>1</v>
      </c>
      <c r="E12" s="274" t="s">
        <v>12</v>
      </c>
      <c r="F12" s="274" t="s">
        <v>12</v>
      </c>
      <c r="G12" s="274" t="s">
        <v>12</v>
      </c>
      <c r="H12" s="274" t="s">
        <v>12</v>
      </c>
      <c r="I12" s="274" t="s">
        <v>12</v>
      </c>
      <c r="J12" s="274" t="s">
        <v>12</v>
      </c>
      <c r="K12" s="274" t="s">
        <v>12</v>
      </c>
    </row>
    <row r="13" spans="1:11" ht="15" customHeight="1" x14ac:dyDescent="0.2">
      <c r="A13" s="260" t="s">
        <v>184</v>
      </c>
      <c r="B13" s="274">
        <f>SUM(C13:K13)</f>
        <v>1</v>
      </c>
      <c r="C13" s="275">
        <v>1</v>
      </c>
      <c r="D13" s="274" t="s">
        <v>12</v>
      </c>
      <c r="E13" s="274" t="s">
        <v>12</v>
      </c>
      <c r="F13" s="274" t="s">
        <v>12</v>
      </c>
      <c r="G13" s="274" t="s">
        <v>12</v>
      </c>
      <c r="H13" s="274" t="s">
        <v>12</v>
      </c>
      <c r="I13" s="274" t="s">
        <v>12</v>
      </c>
      <c r="J13" s="274" t="s">
        <v>12</v>
      </c>
      <c r="K13" s="274" t="s">
        <v>12</v>
      </c>
    </row>
    <row r="14" spans="1:11" ht="15" customHeight="1" x14ac:dyDescent="0.2">
      <c r="A14" s="260" t="s">
        <v>185</v>
      </c>
      <c r="B14" s="274"/>
      <c r="C14" s="274"/>
      <c r="D14" s="274"/>
      <c r="E14" s="274"/>
      <c r="F14" s="274"/>
      <c r="G14" s="274"/>
      <c r="H14" s="274"/>
      <c r="I14" s="274"/>
      <c r="J14" s="274"/>
      <c r="K14" s="274"/>
    </row>
    <row r="15" spans="1:11" ht="15" customHeight="1" x14ac:dyDescent="0.2">
      <c r="A15" s="260" t="s">
        <v>186</v>
      </c>
      <c r="B15" s="274">
        <f>SUM(C15:K15)</f>
        <v>7</v>
      </c>
      <c r="C15" s="275">
        <v>5</v>
      </c>
      <c r="D15" s="274">
        <v>2</v>
      </c>
      <c r="E15" s="274" t="s">
        <v>12</v>
      </c>
      <c r="F15" s="274" t="s">
        <v>12</v>
      </c>
      <c r="G15" s="274" t="s">
        <v>12</v>
      </c>
      <c r="H15" s="274" t="s">
        <v>12</v>
      </c>
      <c r="I15" s="274" t="s">
        <v>12</v>
      </c>
      <c r="J15" s="274" t="s">
        <v>12</v>
      </c>
      <c r="K15" s="274" t="s">
        <v>12</v>
      </c>
    </row>
    <row r="16" spans="1:11" ht="15" customHeight="1" x14ac:dyDescent="0.2">
      <c r="A16" s="260" t="s">
        <v>187</v>
      </c>
      <c r="B16" s="276"/>
      <c r="C16" s="276"/>
      <c r="D16" s="276"/>
      <c r="E16" s="274"/>
      <c r="F16" s="276"/>
      <c r="G16" s="276"/>
      <c r="H16" s="276"/>
      <c r="I16" s="276"/>
      <c r="J16" s="276"/>
      <c r="K16" s="276"/>
    </row>
    <row r="17" spans="1:11" ht="15" customHeight="1" x14ac:dyDescent="0.2">
      <c r="A17" s="260" t="s">
        <v>188</v>
      </c>
      <c r="B17" s="274">
        <f>SUM(C17:K17)</f>
        <v>4</v>
      </c>
      <c r="C17" s="275">
        <v>2</v>
      </c>
      <c r="D17" s="275" t="s">
        <v>12</v>
      </c>
      <c r="E17" s="274" t="s">
        <v>12</v>
      </c>
      <c r="F17" s="274" t="s">
        <v>12</v>
      </c>
      <c r="G17" s="274" t="s">
        <v>12</v>
      </c>
      <c r="H17" s="274" t="s">
        <v>12</v>
      </c>
      <c r="I17" s="274" t="str">
        <f>D37</f>
        <v>-</v>
      </c>
      <c r="J17" s="274" t="s">
        <v>12</v>
      </c>
      <c r="K17" s="274">
        <v>2</v>
      </c>
    </row>
    <row r="18" spans="1:11" ht="15" customHeight="1" x14ac:dyDescent="0.2">
      <c r="A18" s="260" t="s">
        <v>189</v>
      </c>
      <c r="B18" s="274">
        <f>SUM(C18:F18)</f>
        <v>5</v>
      </c>
      <c r="C18" s="275">
        <v>3</v>
      </c>
      <c r="D18" s="275" t="s">
        <v>12</v>
      </c>
      <c r="E18" s="274" t="s">
        <v>12</v>
      </c>
      <c r="F18" s="274">
        <f>SUM(G18:J18)</f>
        <v>2</v>
      </c>
      <c r="G18" s="274">
        <v>2</v>
      </c>
      <c r="H18" s="274" t="s">
        <v>12</v>
      </c>
      <c r="I18" s="274" t="s">
        <v>12</v>
      </c>
      <c r="J18" s="274" t="s">
        <v>12</v>
      </c>
      <c r="K18" s="274" t="s">
        <v>12</v>
      </c>
    </row>
    <row r="19" spans="1:11" ht="15" customHeight="1" x14ac:dyDescent="0.2">
      <c r="A19" s="260" t="s">
        <v>190</v>
      </c>
      <c r="B19" s="274">
        <v>488</v>
      </c>
      <c r="C19" s="275">
        <v>27</v>
      </c>
      <c r="D19" s="275" t="s">
        <v>12</v>
      </c>
      <c r="E19" s="274" t="s">
        <v>12</v>
      </c>
      <c r="F19" s="274">
        <v>446</v>
      </c>
      <c r="G19" s="274">
        <v>1</v>
      </c>
      <c r="H19" s="274">
        <v>139</v>
      </c>
      <c r="I19" s="274">
        <v>82</v>
      </c>
      <c r="J19" s="274">
        <v>224</v>
      </c>
      <c r="K19" s="274">
        <v>15</v>
      </c>
    </row>
    <row r="20" spans="1:11" ht="15" customHeight="1" x14ac:dyDescent="0.2">
      <c r="A20" s="260" t="s">
        <v>191</v>
      </c>
      <c r="B20" s="277">
        <f>SUM(C20)</f>
        <v>1</v>
      </c>
      <c r="C20" s="278">
        <v>1</v>
      </c>
      <c r="D20" s="275" t="s">
        <v>12</v>
      </c>
      <c r="E20" s="277" t="s">
        <v>12</v>
      </c>
      <c r="F20" s="277" t="s">
        <v>12</v>
      </c>
      <c r="G20" s="277" t="s">
        <v>12</v>
      </c>
      <c r="H20" s="277" t="s">
        <v>12</v>
      </c>
      <c r="I20" s="277" t="s">
        <v>12</v>
      </c>
      <c r="J20" s="277" t="s">
        <v>12</v>
      </c>
      <c r="K20" s="277" t="s">
        <v>12</v>
      </c>
    </row>
    <row r="21" spans="1:11" ht="15" customHeight="1" x14ac:dyDescent="0.2">
      <c r="A21" s="260" t="s">
        <v>192</v>
      </c>
      <c r="B21" s="277">
        <f>SUM(C21)</f>
        <v>2</v>
      </c>
      <c r="C21" s="278">
        <v>2</v>
      </c>
      <c r="D21" s="275" t="s">
        <v>12</v>
      </c>
      <c r="E21" s="277" t="s">
        <v>12</v>
      </c>
      <c r="F21" s="277" t="s">
        <v>12</v>
      </c>
      <c r="G21" s="277" t="s">
        <v>12</v>
      </c>
      <c r="H21" s="277" t="s">
        <v>12</v>
      </c>
      <c r="I21" s="277" t="s">
        <v>12</v>
      </c>
      <c r="J21" s="277" t="s">
        <v>12</v>
      </c>
      <c r="K21" s="277" t="s">
        <v>12</v>
      </c>
    </row>
    <row r="22" spans="1:11" ht="15" customHeight="1" x14ac:dyDescent="0.2">
      <c r="A22" s="260" t="s">
        <v>193</v>
      </c>
      <c r="B22" s="277"/>
      <c r="C22" s="279"/>
      <c r="D22" s="279"/>
      <c r="E22" s="277"/>
      <c r="F22" s="279"/>
      <c r="G22" s="279"/>
      <c r="H22" s="279"/>
      <c r="I22" s="279"/>
      <c r="J22" s="279"/>
      <c r="K22" s="279"/>
    </row>
    <row r="23" spans="1:11" ht="15" customHeight="1" x14ac:dyDescent="0.2">
      <c r="A23" s="260" t="s">
        <v>194</v>
      </c>
      <c r="B23" s="277">
        <v>2</v>
      </c>
      <c r="C23" s="277" t="s">
        <v>12</v>
      </c>
      <c r="D23" s="277" t="s">
        <v>12</v>
      </c>
      <c r="E23" s="277" t="s">
        <v>12</v>
      </c>
      <c r="F23" s="277" t="s">
        <v>12</v>
      </c>
      <c r="G23" s="277" t="s">
        <v>12</v>
      </c>
      <c r="H23" s="277" t="s">
        <v>12</v>
      </c>
      <c r="I23" s="277" t="s">
        <v>12</v>
      </c>
      <c r="J23" s="277" t="s">
        <v>12</v>
      </c>
      <c r="K23" s="277">
        <v>2</v>
      </c>
    </row>
    <row r="24" spans="1:11" ht="15" customHeight="1" x14ac:dyDescent="0.2">
      <c r="A24" s="260" t="s">
        <v>195</v>
      </c>
      <c r="B24" s="277">
        <f>SUM(C24:K24)</f>
        <v>1</v>
      </c>
      <c r="C24" s="278">
        <v>1</v>
      </c>
      <c r="D24" s="277" t="s">
        <v>12</v>
      </c>
      <c r="E24" s="277" t="s">
        <v>12</v>
      </c>
      <c r="F24" s="277" t="s">
        <v>12</v>
      </c>
      <c r="G24" s="277" t="s">
        <v>12</v>
      </c>
      <c r="H24" s="277" t="s">
        <v>12</v>
      </c>
      <c r="I24" s="277" t="s">
        <v>12</v>
      </c>
      <c r="J24" s="277" t="s">
        <v>12</v>
      </c>
      <c r="K24" s="277" t="s">
        <v>12</v>
      </c>
    </row>
    <row r="25" spans="1:11" ht="15" customHeight="1" x14ac:dyDescent="0.2">
      <c r="A25" s="260" t="s">
        <v>196</v>
      </c>
      <c r="B25" s="277">
        <f>SUM(C25:K25)</f>
        <v>1</v>
      </c>
      <c r="C25" s="277" t="s">
        <v>12</v>
      </c>
      <c r="D25" s="277" t="s">
        <v>12</v>
      </c>
      <c r="E25" s="277" t="s">
        <v>12</v>
      </c>
      <c r="F25" s="277" t="s">
        <v>12</v>
      </c>
      <c r="G25" s="277" t="s">
        <v>12</v>
      </c>
      <c r="H25" s="277" t="s">
        <v>12</v>
      </c>
      <c r="I25" s="277" t="s">
        <v>12</v>
      </c>
      <c r="J25" s="277" t="s">
        <v>12</v>
      </c>
      <c r="K25" s="277">
        <v>1</v>
      </c>
    </row>
    <row r="26" spans="1:11" ht="15" customHeight="1" x14ac:dyDescent="0.2">
      <c r="A26" s="260" t="s">
        <v>197</v>
      </c>
      <c r="B26" s="277"/>
      <c r="C26" s="277"/>
      <c r="D26" s="277"/>
      <c r="E26" s="277"/>
      <c r="F26" s="277"/>
      <c r="G26" s="277"/>
      <c r="H26" s="277"/>
      <c r="I26" s="277"/>
      <c r="J26" s="277"/>
      <c r="K26" s="277"/>
    </row>
    <row r="27" spans="1:11" ht="15" customHeight="1" x14ac:dyDescent="0.2">
      <c r="A27" s="260" t="s">
        <v>198</v>
      </c>
      <c r="B27" s="277">
        <v>2</v>
      </c>
      <c r="C27" s="279" t="s">
        <v>12</v>
      </c>
      <c r="D27" s="279" t="s">
        <v>12</v>
      </c>
      <c r="E27" s="279" t="s">
        <v>12</v>
      </c>
      <c r="F27" s="279" t="s">
        <v>12</v>
      </c>
      <c r="G27" s="279" t="s">
        <v>12</v>
      </c>
      <c r="H27" s="279" t="s">
        <v>12</v>
      </c>
      <c r="I27" s="279" t="s">
        <v>12</v>
      </c>
      <c r="J27" s="279" t="s">
        <v>12</v>
      </c>
      <c r="K27" s="279">
        <v>2</v>
      </c>
    </row>
    <row r="28" spans="1:11" ht="15" customHeight="1" x14ac:dyDescent="0.2">
      <c r="A28" s="260" t="s">
        <v>199</v>
      </c>
      <c r="B28" s="277">
        <f>SUM(C28:K28)</f>
        <v>1</v>
      </c>
      <c r="C28" s="277" t="s">
        <v>12</v>
      </c>
      <c r="D28" s="279" t="s">
        <v>12</v>
      </c>
      <c r="E28" s="277" t="s">
        <v>12</v>
      </c>
      <c r="F28" s="277" t="s">
        <v>12</v>
      </c>
      <c r="G28" s="277" t="s">
        <v>12</v>
      </c>
      <c r="H28" s="277" t="s">
        <v>12</v>
      </c>
      <c r="I28" s="277" t="s">
        <v>12</v>
      </c>
      <c r="J28" s="277" t="s">
        <v>12</v>
      </c>
      <c r="K28" s="277">
        <v>1</v>
      </c>
    </row>
    <row r="29" spans="1:11" ht="15" customHeight="1" x14ac:dyDescent="0.2">
      <c r="A29" s="260" t="s">
        <v>200</v>
      </c>
      <c r="B29" s="277">
        <f>SUM(C29+G29)</f>
        <v>3</v>
      </c>
      <c r="C29" s="278">
        <v>1</v>
      </c>
      <c r="D29" s="279" t="s">
        <v>12</v>
      </c>
      <c r="E29" s="277" t="s">
        <v>12</v>
      </c>
      <c r="F29" s="277">
        <f>SUM(G29:J29)</f>
        <v>2</v>
      </c>
      <c r="G29" s="277">
        <v>2</v>
      </c>
      <c r="H29" s="277" t="s">
        <v>12</v>
      </c>
      <c r="I29" s="277" t="s">
        <v>12</v>
      </c>
      <c r="J29" s="277" t="s">
        <v>12</v>
      </c>
      <c r="K29" s="277" t="s">
        <v>12</v>
      </c>
    </row>
    <row r="30" spans="1:11" ht="15" customHeight="1" x14ac:dyDescent="0.2">
      <c r="A30" s="260" t="s">
        <v>201</v>
      </c>
      <c r="B30" s="277">
        <f>SUM(C30:K30)</f>
        <v>1</v>
      </c>
      <c r="C30" s="277" t="s">
        <v>12</v>
      </c>
      <c r="D30" s="279" t="s">
        <v>12</v>
      </c>
      <c r="E30" s="277" t="s">
        <v>12</v>
      </c>
      <c r="F30" s="277" t="s">
        <v>12</v>
      </c>
      <c r="G30" s="277" t="s">
        <v>12</v>
      </c>
      <c r="H30" s="277" t="s">
        <v>12</v>
      </c>
      <c r="I30" s="277" t="s">
        <v>12</v>
      </c>
      <c r="J30" s="277" t="s">
        <v>12</v>
      </c>
      <c r="K30" s="277">
        <v>1</v>
      </c>
    </row>
    <row r="31" spans="1:11" ht="15" customHeight="1" x14ac:dyDescent="0.2">
      <c r="A31" s="260" t="s">
        <v>202</v>
      </c>
      <c r="B31" s="277">
        <f>SUM(C31:K31)</f>
        <v>1</v>
      </c>
      <c r="C31" s="277" t="s">
        <v>12</v>
      </c>
      <c r="D31" s="279" t="s">
        <v>12</v>
      </c>
      <c r="E31" s="277" t="s">
        <v>12</v>
      </c>
      <c r="F31" s="277" t="s">
        <v>12</v>
      </c>
      <c r="G31" s="277" t="s">
        <v>12</v>
      </c>
      <c r="H31" s="277" t="s">
        <v>12</v>
      </c>
      <c r="I31" s="277" t="s">
        <v>12</v>
      </c>
      <c r="J31" s="277" t="s">
        <v>12</v>
      </c>
      <c r="K31" s="277">
        <v>1</v>
      </c>
    </row>
    <row r="32" spans="1:11" ht="15" customHeight="1" x14ac:dyDescent="0.2">
      <c r="A32" s="260" t="s">
        <v>203</v>
      </c>
      <c r="B32" s="277">
        <v>5</v>
      </c>
      <c r="C32" s="278">
        <v>2</v>
      </c>
      <c r="D32" s="280">
        <v>1</v>
      </c>
      <c r="E32" s="277" t="s">
        <v>12</v>
      </c>
      <c r="F32" s="277" t="s">
        <v>12</v>
      </c>
      <c r="G32" s="277" t="s">
        <v>12</v>
      </c>
      <c r="H32" s="277" t="s">
        <v>12</v>
      </c>
      <c r="I32" s="277" t="s">
        <v>12</v>
      </c>
      <c r="J32" s="277" t="s">
        <v>12</v>
      </c>
      <c r="K32" s="277">
        <v>2</v>
      </c>
    </row>
    <row r="33" spans="1:11" ht="15" customHeight="1" x14ac:dyDescent="0.2">
      <c r="A33" s="260" t="s">
        <v>204</v>
      </c>
      <c r="B33" s="277">
        <f>SUM(C33:K33)</f>
        <v>3</v>
      </c>
      <c r="C33" s="278">
        <v>3</v>
      </c>
      <c r="D33" s="279" t="s">
        <v>12</v>
      </c>
      <c r="E33" s="277" t="s">
        <v>12</v>
      </c>
      <c r="F33" s="277" t="s">
        <v>12</v>
      </c>
      <c r="G33" s="277" t="s">
        <v>12</v>
      </c>
      <c r="H33" s="277" t="s">
        <v>12</v>
      </c>
      <c r="I33" s="277" t="s">
        <v>12</v>
      </c>
      <c r="J33" s="277" t="s">
        <v>12</v>
      </c>
      <c r="K33" s="277" t="s">
        <v>12</v>
      </c>
    </row>
    <row r="34" spans="1:11" ht="15" customHeight="1" x14ac:dyDescent="0.2">
      <c r="A34" s="260" t="s">
        <v>205</v>
      </c>
      <c r="B34" s="277"/>
      <c r="C34" s="277"/>
      <c r="D34" s="277"/>
      <c r="E34" s="277"/>
      <c r="F34" s="277"/>
      <c r="G34" s="277"/>
      <c r="H34" s="277"/>
      <c r="I34" s="277"/>
      <c r="J34" s="277"/>
      <c r="K34" s="277"/>
    </row>
    <row r="35" spans="1:11" ht="15" customHeight="1" x14ac:dyDescent="0.2">
      <c r="A35" s="260" t="s">
        <v>206</v>
      </c>
      <c r="B35" s="277">
        <f>SUM(C35:K35)</f>
        <v>1</v>
      </c>
      <c r="C35" s="277" t="s">
        <v>12</v>
      </c>
      <c r="D35" s="277" t="s">
        <v>12</v>
      </c>
      <c r="E35" s="277" t="s">
        <v>12</v>
      </c>
      <c r="F35" s="277" t="s">
        <v>12</v>
      </c>
      <c r="G35" s="277" t="s">
        <v>12</v>
      </c>
      <c r="H35" s="277" t="s">
        <v>12</v>
      </c>
      <c r="I35" s="277" t="s">
        <v>12</v>
      </c>
      <c r="J35" s="277" t="s">
        <v>12</v>
      </c>
      <c r="K35" s="277">
        <v>1</v>
      </c>
    </row>
    <row r="36" spans="1:11" ht="15" customHeight="1" x14ac:dyDescent="0.2">
      <c r="A36" s="260" t="s">
        <v>207</v>
      </c>
      <c r="B36" s="277">
        <f>SUM(C36:K36)</f>
        <v>1</v>
      </c>
      <c r="C36" s="277" t="s">
        <v>12</v>
      </c>
      <c r="D36" s="277" t="s">
        <v>12</v>
      </c>
      <c r="E36" s="277" t="s">
        <v>12</v>
      </c>
      <c r="F36" s="277" t="s">
        <v>12</v>
      </c>
      <c r="G36" s="277" t="s">
        <v>12</v>
      </c>
      <c r="H36" s="277" t="s">
        <v>12</v>
      </c>
      <c r="I36" s="277" t="s">
        <v>12</v>
      </c>
      <c r="J36" s="277" t="s">
        <v>12</v>
      </c>
      <c r="K36" s="277">
        <v>1</v>
      </c>
    </row>
    <row r="37" spans="1:11" ht="15" customHeight="1" x14ac:dyDescent="0.2">
      <c r="A37" s="260" t="s">
        <v>208</v>
      </c>
      <c r="B37" s="277">
        <v>150</v>
      </c>
      <c r="C37" s="278">
        <v>32</v>
      </c>
      <c r="D37" s="277" t="s">
        <v>12</v>
      </c>
      <c r="E37" s="277" t="s">
        <v>12</v>
      </c>
      <c r="F37" s="277">
        <f>SUM(G37:J37)</f>
        <v>1</v>
      </c>
      <c r="G37" s="277">
        <v>1</v>
      </c>
      <c r="H37" s="277" t="s">
        <v>12</v>
      </c>
      <c r="I37" s="277" t="s">
        <v>12</v>
      </c>
      <c r="J37" s="277" t="s">
        <v>12</v>
      </c>
      <c r="K37" s="277">
        <v>117</v>
      </c>
    </row>
    <row r="38" spans="1:11" ht="15" customHeight="1" x14ac:dyDescent="0.2">
      <c r="A38" s="260" t="s">
        <v>209</v>
      </c>
      <c r="B38" s="277">
        <f>SUM(C38+F38)</f>
        <v>61</v>
      </c>
      <c r="C38" s="278">
        <v>5</v>
      </c>
      <c r="D38" s="277" t="s">
        <v>12</v>
      </c>
      <c r="E38" s="277" t="s">
        <v>12</v>
      </c>
      <c r="F38" s="277">
        <f>SUM(G38:J38)</f>
        <v>56</v>
      </c>
      <c r="G38" s="277" t="s">
        <v>12</v>
      </c>
      <c r="H38" s="277">
        <v>37</v>
      </c>
      <c r="I38" s="277">
        <v>12</v>
      </c>
      <c r="J38" s="277">
        <v>7</v>
      </c>
      <c r="K38" s="277" t="s">
        <v>12</v>
      </c>
    </row>
    <row r="39" spans="1:11" ht="15" customHeight="1" x14ac:dyDescent="0.2">
      <c r="A39" s="260" t="s">
        <v>210</v>
      </c>
      <c r="B39" s="277"/>
      <c r="C39" s="277"/>
      <c r="D39" s="277"/>
      <c r="E39" s="277"/>
      <c r="F39" s="277"/>
      <c r="G39" s="277"/>
      <c r="H39" s="277"/>
      <c r="I39" s="277"/>
      <c r="J39" s="277"/>
      <c r="K39" s="277"/>
    </row>
    <row r="40" spans="1:11" ht="15" customHeight="1" x14ac:dyDescent="0.2">
      <c r="A40" s="260" t="s">
        <v>211</v>
      </c>
      <c r="B40" s="277">
        <f>SUM(C40)</f>
        <v>1</v>
      </c>
      <c r="C40" s="278">
        <v>1</v>
      </c>
      <c r="D40" s="277" t="s">
        <v>12</v>
      </c>
      <c r="E40" s="277" t="s">
        <v>12</v>
      </c>
      <c r="F40" s="277" t="s">
        <v>12</v>
      </c>
      <c r="G40" s="277" t="s">
        <v>12</v>
      </c>
      <c r="H40" s="277" t="s">
        <v>12</v>
      </c>
      <c r="I40" s="277" t="s">
        <v>12</v>
      </c>
      <c r="J40" s="277" t="s">
        <v>12</v>
      </c>
      <c r="K40" s="277" t="s">
        <v>12</v>
      </c>
    </row>
    <row r="41" spans="1:11" ht="15" customHeight="1" x14ac:dyDescent="0.2">
      <c r="A41" s="260" t="s">
        <v>212</v>
      </c>
      <c r="B41" s="277">
        <v>447</v>
      </c>
      <c r="C41" s="277" t="s">
        <v>12</v>
      </c>
      <c r="D41" s="277" t="s">
        <v>12</v>
      </c>
      <c r="E41" s="277">
        <v>443</v>
      </c>
      <c r="F41" s="277">
        <v>4</v>
      </c>
      <c r="G41" s="277">
        <v>4</v>
      </c>
      <c r="H41" s="277" t="s">
        <v>12</v>
      </c>
      <c r="I41" s="277" t="s">
        <v>12</v>
      </c>
      <c r="J41" s="277" t="s">
        <v>12</v>
      </c>
      <c r="K41" s="277" t="s">
        <v>12</v>
      </c>
    </row>
    <row r="42" spans="1:11" s="283" customFormat="1" ht="5.0999999999999996" customHeight="1" x14ac:dyDescent="0.2">
      <c r="A42" s="281"/>
      <c r="B42" s="281"/>
      <c r="C42" s="282"/>
      <c r="D42" s="282"/>
      <c r="E42" s="282"/>
      <c r="F42" s="281"/>
      <c r="G42" s="281"/>
      <c r="H42" s="281"/>
      <c r="I42" s="281"/>
      <c r="J42" s="281"/>
      <c r="K42" s="281"/>
    </row>
    <row r="43" spans="1:11" s="285" customFormat="1" ht="5.0999999999999996" customHeight="1" x14ac:dyDescent="0.2">
      <c r="A43" s="284"/>
      <c r="B43" s="284"/>
      <c r="C43" s="284"/>
      <c r="D43" s="284"/>
      <c r="E43" s="284"/>
      <c r="F43" s="284"/>
      <c r="G43" s="284"/>
      <c r="H43" s="284"/>
      <c r="I43" s="284"/>
      <c r="J43" s="284"/>
      <c r="K43" s="284"/>
    </row>
    <row r="44" spans="1:11" ht="15" customHeight="1" x14ac:dyDescent="0.2">
      <c r="A44" s="286"/>
      <c r="B44" s="286"/>
      <c r="C44" s="286"/>
      <c r="D44" s="286"/>
      <c r="E44" s="286"/>
      <c r="F44" s="286"/>
      <c r="G44" s="286"/>
      <c r="H44" s="286"/>
      <c r="I44" s="286"/>
      <c r="J44" s="286"/>
      <c r="K44" s="286"/>
    </row>
    <row r="45" spans="1:11" ht="15" customHeight="1" x14ac:dyDescent="0.2">
      <c r="A45" s="286"/>
      <c r="B45" s="286"/>
      <c r="F45" s="286"/>
      <c r="G45" s="286"/>
      <c r="H45" s="286"/>
      <c r="I45" s="286"/>
      <c r="J45" s="286"/>
      <c r="K45" s="286"/>
    </row>
  </sheetData>
  <mergeCells count="1">
    <mergeCell ref="G5:J5"/>
  </mergeCells>
  <pageMargins left="0.39370078740157483" right="0.39370078740157483" top="1.1155511811023624" bottom="0.59055118110236227" header="0.59055118110236227" footer="0.59055118110236227"/>
  <pageSetup paperSize="9" scale="91" firstPageNumber="18" orientation="portrait" useFirstPageNumber="1" r:id="rId1"/>
  <headerFooter alignWithMargins="0">
    <oddFooter>&amp;R&amp;9 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tabSelected="1" view="pageBreakPreview" zoomScale="60" zoomScaleNormal="100" workbookViewId="0">
      <selection activeCell="L13" sqref="L13"/>
    </sheetView>
  </sheetViews>
  <sheetFormatPr baseColWidth="10" defaultRowHeight="15" x14ac:dyDescent="0.2"/>
  <cols>
    <col min="1" max="1" width="7" customWidth="1"/>
    <col min="2" max="2" width="8.44140625" customWidth="1"/>
    <col min="3" max="3" width="8.21875" customWidth="1"/>
    <col min="4" max="4" width="7.88671875" customWidth="1"/>
    <col min="5" max="5" width="10.33203125" customWidth="1"/>
    <col min="6" max="7" width="10.88671875" customWidth="1"/>
    <col min="8" max="8" width="8.77734375" customWidth="1"/>
    <col min="9" max="9" width="8.33203125" customWidth="1"/>
    <col min="10" max="11" width="4.88671875" customWidth="1"/>
    <col min="12" max="12" width="15.88671875" style="287" customWidth="1"/>
    <col min="13" max="13" width="12.21875" style="287" customWidth="1"/>
    <col min="14" max="14" width="8.44140625" style="287" customWidth="1"/>
    <col min="15" max="15" width="9" style="287" customWidth="1"/>
    <col min="257" max="257" width="7" customWidth="1"/>
    <col min="258" max="258" width="8.44140625" customWidth="1"/>
    <col min="259" max="259" width="8.21875" customWidth="1"/>
    <col min="260" max="260" width="7.88671875" customWidth="1"/>
    <col min="261" max="261" width="10.33203125" customWidth="1"/>
    <col min="262" max="263" width="10.88671875" customWidth="1"/>
    <col min="264" max="264" width="8.77734375" customWidth="1"/>
    <col min="265" max="265" width="8.33203125" customWidth="1"/>
    <col min="266" max="267" width="4.88671875" customWidth="1"/>
    <col min="268" max="268" width="15.88671875" customWidth="1"/>
    <col min="269" max="269" width="12.21875" customWidth="1"/>
    <col min="270" max="270" width="8.44140625" customWidth="1"/>
    <col min="271" max="271" width="9" customWidth="1"/>
    <col min="513" max="513" width="7" customWidth="1"/>
    <col min="514" max="514" width="8.44140625" customWidth="1"/>
    <col min="515" max="515" width="8.21875" customWidth="1"/>
    <col min="516" max="516" width="7.88671875" customWidth="1"/>
    <col min="517" max="517" width="10.33203125" customWidth="1"/>
    <col min="518" max="519" width="10.88671875" customWidth="1"/>
    <col min="520" max="520" width="8.77734375" customWidth="1"/>
    <col min="521" max="521" width="8.33203125" customWidth="1"/>
    <col min="522" max="523" width="4.88671875" customWidth="1"/>
    <col min="524" max="524" width="15.88671875" customWidth="1"/>
    <col min="525" max="525" width="12.21875" customWidth="1"/>
    <col min="526" max="526" width="8.44140625" customWidth="1"/>
    <col min="527" max="527" width="9" customWidth="1"/>
    <col min="769" max="769" width="7" customWidth="1"/>
    <col min="770" max="770" width="8.44140625" customWidth="1"/>
    <col min="771" max="771" width="8.21875" customWidth="1"/>
    <col min="772" max="772" width="7.88671875" customWidth="1"/>
    <col min="773" max="773" width="10.33203125" customWidth="1"/>
    <col min="774" max="775" width="10.88671875" customWidth="1"/>
    <col min="776" max="776" width="8.77734375" customWidth="1"/>
    <col min="777" max="777" width="8.33203125" customWidth="1"/>
    <col min="778" max="779" width="4.88671875" customWidth="1"/>
    <col min="780" max="780" width="15.88671875" customWidth="1"/>
    <col min="781" max="781" width="12.21875" customWidth="1"/>
    <col min="782" max="782" width="8.44140625" customWidth="1"/>
    <col min="783" max="783" width="9" customWidth="1"/>
    <col min="1025" max="1025" width="7" customWidth="1"/>
    <col min="1026" max="1026" width="8.44140625" customWidth="1"/>
    <col min="1027" max="1027" width="8.21875" customWidth="1"/>
    <col min="1028" max="1028" width="7.88671875" customWidth="1"/>
    <col min="1029" max="1029" width="10.33203125" customWidth="1"/>
    <col min="1030" max="1031" width="10.88671875" customWidth="1"/>
    <col min="1032" max="1032" width="8.77734375" customWidth="1"/>
    <col min="1033" max="1033" width="8.33203125" customWidth="1"/>
    <col min="1034" max="1035" width="4.88671875" customWidth="1"/>
    <col min="1036" max="1036" width="15.88671875" customWidth="1"/>
    <col min="1037" max="1037" width="12.21875" customWidth="1"/>
    <col min="1038" max="1038" width="8.44140625" customWidth="1"/>
    <col min="1039" max="1039" width="9" customWidth="1"/>
    <col min="1281" max="1281" width="7" customWidth="1"/>
    <col min="1282" max="1282" width="8.44140625" customWidth="1"/>
    <col min="1283" max="1283" width="8.21875" customWidth="1"/>
    <col min="1284" max="1284" width="7.88671875" customWidth="1"/>
    <col min="1285" max="1285" width="10.33203125" customWidth="1"/>
    <col min="1286" max="1287" width="10.88671875" customWidth="1"/>
    <col min="1288" max="1288" width="8.77734375" customWidth="1"/>
    <col min="1289" max="1289" width="8.33203125" customWidth="1"/>
    <col min="1290" max="1291" width="4.88671875" customWidth="1"/>
    <col min="1292" max="1292" width="15.88671875" customWidth="1"/>
    <col min="1293" max="1293" width="12.21875" customWidth="1"/>
    <col min="1294" max="1294" width="8.44140625" customWidth="1"/>
    <col min="1295" max="1295" width="9" customWidth="1"/>
    <col min="1537" max="1537" width="7" customWidth="1"/>
    <col min="1538" max="1538" width="8.44140625" customWidth="1"/>
    <col min="1539" max="1539" width="8.21875" customWidth="1"/>
    <col min="1540" max="1540" width="7.88671875" customWidth="1"/>
    <col min="1541" max="1541" width="10.33203125" customWidth="1"/>
    <col min="1542" max="1543" width="10.88671875" customWidth="1"/>
    <col min="1544" max="1544" width="8.77734375" customWidth="1"/>
    <col min="1545" max="1545" width="8.33203125" customWidth="1"/>
    <col min="1546" max="1547" width="4.88671875" customWidth="1"/>
    <col min="1548" max="1548" width="15.88671875" customWidth="1"/>
    <col min="1549" max="1549" width="12.21875" customWidth="1"/>
    <col min="1550" max="1550" width="8.44140625" customWidth="1"/>
    <col min="1551" max="1551" width="9" customWidth="1"/>
    <col min="1793" max="1793" width="7" customWidth="1"/>
    <col min="1794" max="1794" width="8.44140625" customWidth="1"/>
    <col min="1795" max="1795" width="8.21875" customWidth="1"/>
    <col min="1796" max="1796" width="7.88671875" customWidth="1"/>
    <col min="1797" max="1797" width="10.33203125" customWidth="1"/>
    <col min="1798" max="1799" width="10.88671875" customWidth="1"/>
    <col min="1800" max="1800" width="8.77734375" customWidth="1"/>
    <col min="1801" max="1801" width="8.33203125" customWidth="1"/>
    <col min="1802" max="1803" width="4.88671875" customWidth="1"/>
    <col min="1804" max="1804" width="15.88671875" customWidth="1"/>
    <col min="1805" max="1805" width="12.21875" customWidth="1"/>
    <col min="1806" max="1806" width="8.44140625" customWidth="1"/>
    <col min="1807" max="1807" width="9" customWidth="1"/>
    <col min="2049" max="2049" width="7" customWidth="1"/>
    <col min="2050" max="2050" width="8.44140625" customWidth="1"/>
    <col min="2051" max="2051" width="8.21875" customWidth="1"/>
    <col min="2052" max="2052" width="7.88671875" customWidth="1"/>
    <col min="2053" max="2053" width="10.33203125" customWidth="1"/>
    <col min="2054" max="2055" width="10.88671875" customWidth="1"/>
    <col min="2056" max="2056" width="8.77734375" customWidth="1"/>
    <col min="2057" max="2057" width="8.33203125" customWidth="1"/>
    <col min="2058" max="2059" width="4.88671875" customWidth="1"/>
    <col min="2060" max="2060" width="15.88671875" customWidth="1"/>
    <col min="2061" max="2061" width="12.21875" customWidth="1"/>
    <col min="2062" max="2062" width="8.44140625" customWidth="1"/>
    <col min="2063" max="2063" width="9" customWidth="1"/>
    <col min="2305" max="2305" width="7" customWidth="1"/>
    <col min="2306" max="2306" width="8.44140625" customWidth="1"/>
    <col min="2307" max="2307" width="8.21875" customWidth="1"/>
    <col min="2308" max="2308" width="7.88671875" customWidth="1"/>
    <col min="2309" max="2309" width="10.33203125" customWidth="1"/>
    <col min="2310" max="2311" width="10.88671875" customWidth="1"/>
    <col min="2312" max="2312" width="8.77734375" customWidth="1"/>
    <col min="2313" max="2313" width="8.33203125" customWidth="1"/>
    <col min="2314" max="2315" width="4.88671875" customWidth="1"/>
    <col min="2316" max="2316" width="15.88671875" customWidth="1"/>
    <col min="2317" max="2317" width="12.21875" customWidth="1"/>
    <col min="2318" max="2318" width="8.44140625" customWidth="1"/>
    <col min="2319" max="2319" width="9" customWidth="1"/>
    <col min="2561" max="2561" width="7" customWidth="1"/>
    <col min="2562" max="2562" width="8.44140625" customWidth="1"/>
    <col min="2563" max="2563" width="8.21875" customWidth="1"/>
    <col min="2564" max="2564" width="7.88671875" customWidth="1"/>
    <col min="2565" max="2565" width="10.33203125" customWidth="1"/>
    <col min="2566" max="2567" width="10.88671875" customWidth="1"/>
    <col min="2568" max="2568" width="8.77734375" customWidth="1"/>
    <col min="2569" max="2569" width="8.33203125" customWidth="1"/>
    <col min="2570" max="2571" width="4.88671875" customWidth="1"/>
    <col min="2572" max="2572" width="15.88671875" customWidth="1"/>
    <col min="2573" max="2573" width="12.21875" customWidth="1"/>
    <col min="2574" max="2574" width="8.44140625" customWidth="1"/>
    <col min="2575" max="2575" width="9" customWidth="1"/>
    <col min="2817" max="2817" width="7" customWidth="1"/>
    <col min="2818" max="2818" width="8.44140625" customWidth="1"/>
    <col min="2819" max="2819" width="8.21875" customWidth="1"/>
    <col min="2820" max="2820" width="7.88671875" customWidth="1"/>
    <col min="2821" max="2821" width="10.33203125" customWidth="1"/>
    <col min="2822" max="2823" width="10.88671875" customWidth="1"/>
    <col min="2824" max="2824" width="8.77734375" customWidth="1"/>
    <col min="2825" max="2825" width="8.33203125" customWidth="1"/>
    <col min="2826" max="2827" width="4.88671875" customWidth="1"/>
    <col min="2828" max="2828" width="15.88671875" customWidth="1"/>
    <col min="2829" max="2829" width="12.21875" customWidth="1"/>
    <col min="2830" max="2830" width="8.44140625" customWidth="1"/>
    <col min="2831" max="2831" width="9" customWidth="1"/>
    <col min="3073" max="3073" width="7" customWidth="1"/>
    <col min="3074" max="3074" width="8.44140625" customWidth="1"/>
    <col min="3075" max="3075" width="8.21875" customWidth="1"/>
    <col min="3076" max="3076" width="7.88671875" customWidth="1"/>
    <col min="3077" max="3077" width="10.33203125" customWidth="1"/>
    <col min="3078" max="3079" width="10.88671875" customWidth="1"/>
    <col min="3080" max="3080" width="8.77734375" customWidth="1"/>
    <col min="3081" max="3081" width="8.33203125" customWidth="1"/>
    <col min="3082" max="3083" width="4.88671875" customWidth="1"/>
    <col min="3084" max="3084" width="15.88671875" customWidth="1"/>
    <col min="3085" max="3085" width="12.21875" customWidth="1"/>
    <col min="3086" max="3086" width="8.44140625" customWidth="1"/>
    <col min="3087" max="3087" width="9" customWidth="1"/>
    <col min="3329" max="3329" width="7" customWidth="1"/>
    <col min="3330" max="3330" width="8.44140625" customWidth="1"/>
    <col min="3331" max="3331" width="8.21875" customWidth="1"/>
    <col min="3332" max="3332" width="7.88671875" customWidth="1"/>
    <col min="3333" max="3333" width="10.33203125" customWidth="1"/>
    <col min="3334" max="3335" width="10.88671875" customWidth="1"/>
    <col min="3336" max="3336" width="8.77734375" customWidth="1"/>
    <col min="3337" max="3337" width="8.33203125" customWidth="1"/>
    <col min="3338" max="3339" width="4.88671875" customWidth="1"/>
    <col min="3340" max="3340" width="15.88671875" customWidth="1"/>
    <col min="3341" max="3341" width="12.21875" customWidth="1"/>
    <col min="3342" max="3342" width="8.44140625" customWidth="1"/>
    <col min="3343" max="3343" width="9" customWidth="1"/>
    <col min="3585" max="3585" width="7" customWidth="1"/>
    <col min="3586" max="3586" width="8.44140625" customWidth="1"/>
    <col min="3587" max="3587" width="8.21875" customWidth="1"/>
    <col min="3588" max="3588" width="7.88671875" customWidth="1"/>
    <col min="3589" max="3589" width="10.33203125" customWidth="1"/>
    <col min="3590" max="3591" width="10.88671875" customWidth="1"/>
    <col min="3592" max="3592" width="8.77734375" customWidth="1"/>
    <col min="3593" max="3593" width="8.33203125" customWidth="1"/>
    <col min="3594" max="3595" width="4.88671875" customWidth="1"/>
    <col min="3596" max="3596" width="15.88671875" customWidth="1"/>
    <col min="3597" max="3597" width="12.21875" customWidth="1"/>
    <col min="3598" max="3598" width="8.44140625" customWidth="1"/>
    <col min="3599" max="3599" width="9" customWidth="1"/>
    <col min="3841" max="3841" width="7" customWidth="1"/>
    <col min="3842" max="3842" width="8.44140625" customWidth="1"/>
    <col min="3843" max="3843" width="8.21875" customWidth="1"/>
    <col min="3844" max="3844" width="7.88671875" customWidth="1"/>
    <col min="3845" max="3845" width="10.33203125" customWidth="1"/>
    <col min="3846" max="3847" width="10.88671875" customWidth="1"/>
    <col min="3848" max="3848" width="8.77734375" customWidth="1"/>
    <col min="3849" max="3849" width="8.33203125" customWidth="1"/>
    <col min="3850" max="3851" width="4.88671875" customWidth="1"/>
    <col min="3852" max="3852" width="15.88671875" customWidth="1"/>
    <col min="3853" max="3853" width="12.21875" customWidth="1"/>
    <col min="3854" max="3854" width="8.44140625" customWidth="1"/>
    <col min="3855" max="3855" width="9" customWidth="1"/>
    <col min="4097" max="4097" width="7" customWidth="1"/>
    <col min="4098" max="4098" width="8.44140625" customWidth="1"/>
    <col min="4099" max="4099" width="8.21875" customWidth="1"/>
    <col min="4100" max="4100" width="7.88671875" customWidth="1"/>
    <col min="4101" max="4101" width="10.33203125" customWidth="1"/>
    <col min="4102" max="4103" width="10.88671875" customWidth="1"/>
    <col min="4104" max="4104" width="8.77734375" customWidth="1"/>
    <col min="4105" max="4105" width="8.33203125" customWidth="1"/>
    <col min="4106" max="4107" width="4.88671875" customWidth="1"/>
    <col min="4108" max="4108" width="15.88671875" customWidth="1"/>
    <col min="4109" max="4109" width="12.21875" customWidth="1"/>
    <col min="4110" max="4110" width="8.44140625" customWidth="1"/>
    <col min="4111" max="4111" width="9" customWidth="1"/>
    <col min="4353" max="4353" width="7" customWidth="1"/>
    <col min="4354" max="4354" width="8.44140625" customWidth="1"/>
    <col min="4355" max="4355" width="8.21875" customWidth="1"/>
    <col min="4356" max="4356" width="7.88671875" customWidth="1"/>
    <col min="4357" max="4357" width="10.33203125" customWidth="1"/>
    <col min="4358" max="4359" width="10.88671875" customWidth="1"/>
    <col min="4360" max="4360" width="8.77734375" customWidth="1"/>
    <col min="4361" max="4361" width="8.33203125" customWidth="1"/>
    <col min="4362" max="4363" width="4.88671875" customWidth="1"/>
    <col min="4364" max="4364" width="15.88671875" customWidth="1"/>
    <col min="4365" max="4365" width="12.21875" customWidth="1"/>
    <col min="4366" max="4366" width="8.44140625" customWidth="1"/>
    <col min="4367" max="4367" width="9" customWidth="1"/>
    <col min="4609" max="4609" width="7" customWidth="1"/>
    <col min="4610" max="4610" width="8.44140625" customWidth="1"/>
    <col min="4611" max="4611" width="8.21875" customWidth="1"/>
    <col min="4612" max="4612" width="7.88671875" customWidth="1"/>
    <col min="4613" max="4613" width="10.33203125" customWidth="1"/>
    <col min="4614" max="4615" width="10.88671875" customWidth="1"/>
    <col min="4616" max="4616" width="8.77734375" customWidth="1"/>
    <col min="4617" max="4617" width="8.33203125" customWidth="1"/>
    <col min="4618" max="4619" width="4.88671875" customWidth="1"/>
    <col min="4620" max="4620" width="15.88671875" customWidth="1"/>
    <col min="4621" max="4621" width="12.21875" customWidth="1"/>
    <col min="4622" max="4622" width="8.44140625" customWidth="1"/>
    <col min="4623" max="4623" width="9" customWidth="1"/>
    <col min="4865" max="4865" width="7" customWidth="1"/>
    <col min="4866" max="4866" width="8.44140625" customWidth="1"/>
    <col min="4867" max="4867" width="8.21875" customWidth="1"/>
    <col min="4868" max="4868" width="7.88671875" customWidth="1"/>
    <col min="4869" max="4869" width="10.33203125" customWidth="1"/>
    <col min="4870" max="4871" width="10.88671875" customWidth="1"/>
    <col min="4872" max="4872" width="8.77734375" customWidth="1"/>
    <col min="4873" max="4873" width="8.33203125" customWidth="1"/>
    <col min="4874" max="4875" width="4.88671875" customWidth="1"/>
    <col min="4876" max="4876" width="15.88671875" customWidth="1"/>
    <col min="4877" max="4877" width="12.21875" customWidth="1"/>
    <col min="4878" max="4878" width="8.44140625" customWidth="1"/>
    <col min="4879" max="4879" width="9" customWidth="1"/>
    <col min="5121" max="5121" width="7" customWidth="1"/>
    <col min="5122" max="5122" width="8.44140625" customWidth="1"/>
    <col min="5123" max="5123" width="8.21875" customWidth="1"/>
    <col min="5124" max="5124" width="7.88671875" customWidth="1"/>
    <col min="5125" max="5125" width="10.33203125" customWidth="1"/>
    <col min="5126" max="5127" width="10.88671875" customWidth="1"/>
    <col min="5128" max="5128" width="8.77734375" customWidth="1"/>
    <col min="5129" max="5129" width="8.33203125" customWidth="1"/>
    <col min="5130" max="5131" width="4.88671875" customWidth="1"/>
    <col min="5132" max="5132" width="15.88671875" customWidth="1"/>
    <col min="5133" max="5133" width="12.21875" customWidth="1"/>
    <col min="5134" max="5134" width="8.44140625" customWidth="1"/>
    <col min="5135" max="5135" width="9" customWidth="1"/>
    <col min="5377" max="5377" width="7" customWidth="1"/>
    <col min="5378" max="5378" width="8.44140625" customWidth="1"/>
    <col min="5379" max="5379" width="8.21875" customWidth="1"/>
    <col min="5380" max="5380" width="7.88671875" customWidth="1"/>
    <col min="5381" max="5381" width="10.33203125" customWidth="1"/>
    <col min="5382" max="5383" width="10.88671875" customWidth="1"/>
    <col min="5384" max="5384" width="8.77734375" customWidth="1"/>
    <col min="5385" max="5385" width="8.33203125" customWidth="1"/>
    <col min="5386" max="5387" width="4.88671875" customWidth="1"/>
    <col min="5388" max="5388" width="15.88671875" customWidth="1"/>
    <col min="5389" max="5389" width="12.21875" customWidth="1"/>
    <col min="5390" max="5390" width="8.44140625" customWidth="1"/>
    <col min="5391" max="5391" width="9" customWidth="1"/>
    <col min="5633" max="5633" width="7" customWidth="1"/>
    <col min="5634" max="5634" width="8.44140625" customWidth="1"/>
    <col min="5635" max="5635" width="8.21875" customWidth="1"/>
    <col min="5636" max="5636" width="7.88671875" customWidth="1"/>
    <col min="5637" max="5637" width="10.33203125" customWidth="1"/>
    <col min="5638" max="5639" width="10.88671875" customWidth="1"/>
    <col min="5640" max="5640" width="8.77734375" customWidth="1"/>
    <col min="5641" max="5641" width="8.33203125" customWidth="1"/>
    <col min="5642" max="5643" width="4.88671875" customWidth="1"/>
    <col min="5644" max="5644" width="15.88671875" customWidth="1"/>
    <col min="5645" max="5645" width="12.21875" customWidth="1"/>
    <col min="5646" max="5646" width="8.44140625" customWidth="1"/>
    <col min="5647" max="5647" width="9" customWidth="1"/>
    <col min="5889" max="5889" width="7" customWidth="1"/>
    <col min="5890" max="5890" width="8.44140625" customWidth="1"/>
    <col min="5891" max="5891" width="8.21875" customWidth="1"/>
    <col min="5892" max="5892" width="7.88671875" customWidth="1"/>
    <col min="5893" max="5893" width="10.33203125" customWidth="1"/>
    <col min="5894" max="5895" width="10.88671875" customWidth="1"/>
    <col min="5896" max="5896" width="8.77734375" customWidth="1"/>
    <col min="5897" max="5897" width="8.33203125" customWidth="1"/>
    <col min="5898" max="5899" width="4.88671875" customWidth="1"/>
    <col min="5900" max="5900" width="15.88671875" customWidth="1"/>
    <col min="5901" max="5901" width="12.21875" customWidth="1"/>
    <col min="5902" max="5902" width="8.44140625" customWidth="1"/>
    <col min="5903" max="5903" width="9" customWidth="1"/>
    <col min="6145" max="6145" width="7" customWidth="1"/>
    <col min="6146" max="6146" width="8.44140625" customWidth="1"/>
    <col min="6147" max="6147" width="8.21875" customWidth="1"/>
    <col min="6148" max="6148" width="7.88671875" customWidth="1"/>
    <col min="6149" max="6149" width="10.33203125" customWidth="1"/>
    <col min="6150" max="6151" width="10.88671875" customWidth="1"/>
    <col min="6152" max="6152" width="8.77734375" customWidth="1"/>
    <col min="6153" max="6153" width="8.33203125" customWidth="1"/>
    <col min="6154" max="6155" width="4.88671875" customWidth="1"/>
    <col min="6156" max="6156" width="15.88671875" customWidth="1"/>
    <col min="6157" max="6157" width="12.21875" customWidth="1"/>
    <col min="6158" max="6158" width="8.44140625" customWidth="1"/>
    <col min="6159" max="6159" width="9" customWidth="1"/>
    <col min="6401" max="6401" width="7" customWidth="1"/>
    <col min="6402" max="6402" width="8.44140625" customWidth="1"/>
    <col min="6403" max="6403" width="8.21875" customWidth="1"/>
    <col min="6404" max="6404" width="7.88671875" customWidth="1"/>
    <col min="6405" max="6405" width="10.33203125" customWidth="1"/>
    <col min="6406" max="6407" width="10.88671875" customWidth="1"/>
    <col min="6408" max="6408" width="8.77734375" customWidth="1"/>
    <col min="6409" max="6409" width="8.33203125" customWidth="1"/>
    <col min="6410" max="6411" width="4.88671875" customWidth="1"/>
    <col min="6412" max="6412" width="15.88671875" customWidth="1"/>
    <col min="6413" max="6413" width="12.21875" customWidth="1"/>
    <col min="6414" max="6414" width="8.44140625" customWidth="1"/>
    <col min="6415" max="6415" width="9" customWidth="1"/>
    <col min="6657" max="6657" width="7" customWidth="1"/>
    <col min="6658" max="6658" width="8.44140625" customWidth="1"/>
    <col min="6659" max="6659" width="8.21875" customWidth="1"/>
    <col min="6660" max="6660" width="7.88671875" customWidth="1"/>
    <col min="6661" max="6661" width="10.33203125" customWidth="1"/>
    <col min="6662" max="6663" width="10.88671875" customWidth="1"/>
    <col min="6664" max="6664" width="8.77734375" customWidth="1"/>
    <col min="6665" max="6665" width="8.33203125" customWidth="1"/>
    <col min="6666" max="6667" width="4.88671875" customWidth="1"/>
    <col min="6668" max="6668" width="15.88671875" customWidth="1"/>
    <col min="6669" max="6669" width="12.21875" customWidth="1"/>
    <col min="6670" max="6670" width="8.44140625" customWidth="1"/>
    <col min="6671" max="6671" width="9" customWidth="1"/>
    <col min="6913" max="6913" width="7" customWidth="1"/>
    <col min="6914" max="6914" width="8.44140625" customWidth="1"/>
    <col min="6915" max="6915" width="8.21875" customWidth="1"/>
    <col min="6916" max="6916" width="7.88671875" customWidth="1"/>
    <col min="6917" max="6917" width="10.33203125" customWidth="1"/>
    <col min="6918" max="6919" width="10.88671875" customWidth="1"/>
    <col min="6920" max="6920" width="8.77734375" customWidth="1"/>
    <col min="6921" max="6921" width="8.33203125" customWidth="1"/>
    <col min="6922" max="6923" width="4.88671875" customWidth="1"/>
    <col min="6924" max="6924" width="15.88671875" customWidth="1"/>
    <col min="6925" max="6925" width="12.21875" customWidth="1"/>
    <col min="6926" max="6926" width="8.44140625" customWidth="1"/>
    <col min="6927" max="6927" width="9" customWidth="1"/>
    <col min="7169" max="7169" width="7" customWidth="1"/>
    <col min="7170" max="7170" width="8.44140625" customWidth="1"/>
    <col min="7171" max="7171" width="8.21875" customWidth="1"/>
    <col min="7172" max="7172" width="7.88671875" customWidth="1"/>
    <col min="7173" max="7173" width="10.33203125" customWidth="1"/>
    <col min="7174" max="7175" width="10.88671875" customWidth="1"/>
    <col min="7176" max="7176" width="8.77734375" customWidth="1"/>
    <col min="7177" max="7177" width="8.33203125" customWidth="1"/>
    <col min="7178" max="7179" width="4.88671875" customWidth="1"/>
    <col min="7180" max="7180" width="15.88671875" customWidth="1"/>
    <col min="7181" max="7181" width="12.21875" customWidth="1"/>
    <col min="7182" max="7182" width="8.44140625" customWidth="1"/>
    <col min="7183" max="7183" width="9" customWidth="1"/>
    <col min="7425" max="7425" width="7" customWidth="1"/>
    <col min="7426" max="7426" width="8.44140625" customWidth="1"/>
    <col min="7427" max="7427" width="8.21875" customWidth="1"/>
    <col min="7428" max="7428" width="7.88671875" customWidth="1"/>
    <col min="7429" max="7429" width="10.33203125" customWidth="1"/>
    <col min="7430" max="7431" width="10.88671875" customWidth="1"/>
    <col min="7432" max="7432" width="8.77734375" customWidth="1"/>
    <col min="7433" max="7433" width="8.33203125" customWidth="1"/>
    <col min="7434" max="7435" width="4.88671875" customWidth="1"/>
    <col min="7436" max="7436" width="15.88671875" customWidth="1"/>
    <col min="7437" max="7437" width="12.21875" customWidth="1"/>
    <col min="7438" max="7438" width="8.44140625" customWidth="1"/>
    <col min="7439" max="7439" width="9" customWidth="1"/>
    <col min="7681" max="7681" width="7" customWidth="1"/>
    <col min="7682" max="7682" width="8.44140625" customWidth="1"/>
    <col min="7683" max="7683" width="8.21875" customWidth="1"/>
    <col min="7684" max="7684" width="7.88671875" customWidth="1"/>
    <col min="7685" max="7685" width="10.33203125" customWidth="1"/>
    <col min="7686" max="7687" width="10.88671875" customWidth="1"/>
    <col min="7688" max="7688" width="8.77734375" customWidth="1"/>
    <col min="7689" max="7689" width="8.33203125" customWidth="1"/>
    <col min="7690" max="7691" width="4.88671875" customWidth="1"/>
    <col min="7692" max="7692" width="15.88671875" customWidth="1"/>
    <col min="7693" max="7693" width="12.21875" customWidth="1"/>
    <col min="7694" max="7694" width="8.44140625" customWidth="1"/>
    <col min="7695" max="7695" width="9" customWidth="1"/>
    <col min="7937" max="7937" width="7" customWidth="1"/>
    <col min="7938" max="7938" width="8.44140625" customWidth="1"/>
    <col min="7939" max="7939" width="8.21875" customWidth="1"/>
    <col min="7940" max="7940" width="7.88671875" customWidth="1"/>
    <col min="7941" max="7941" width="10.33203125" customWidth="1"/>
    <col min="7942" max="7943" width="10.88671875" customWidth="1"/>
    <col min="7944" max="7944" width="8.77734375" customWidth="1"/>
    <col min="7945" max="7945" width="8.33203125" customWidth="1"/>
    <col min="7946" max="7947" width="4.88671875" customWidth="1"/>
    <col min="7948" max="7948" width="15.88671875" customWidth="1"/>
    <col min="7949" max="7949" width="12.21875" customWidth="1"/>
    <col min="7950" max="7950" width="8.44140625" customWidth="1"/>
    <col min="7951" max="7951" width="9" customWidth="1"/>
    <col min="8193" max="8193" width="7" customWidth="1"/>
    <col min="8194" max="8194" width="8.44140625" customWidth="1"/>
    <col min="8195" max="8195" width="8.21875" customWidth="1"/>
    <col min="8196" max="8196" width="7.88671875" customWidth="1"/>
    <col min="8197" max="8197" width="10.33203125" customWidth="1"/>
    <col min="8198" max="8199" width="10.88671875" customWidth="1"/>
    <col min="8200" max="8200" width="8.77734375" customWidth="1"/>
    <col min="8201" max="8201" width="8.33203125" customWidth="1"/>
    <col min="8202" max="8203" width="4.88671875" customWidth="1"/>
    <col min="8204" max="8204" width="15.88671875" customWidth="1"/>
    <col min="8205" max="8205" width="12.21875" customWidth="1"/>
    <col min="8206" max="8206" width="8.44140625" customWidth="1"/>
    <col min="8207" max="8207" width="9" customWidth="1"/>
    <col min="8449" max="8449" width="7" customWidth="1"/>
    <col min="8450" max="8450" width="8.44140625" customWidth="1"/>
    <col min="8451" max="8451" width="8.21875" customWidth="1"/>
    <col min="8452" max="8452" width="7.88671875" customWidth="1"/>
    <col min="8453" max="8453" width="10.33203125" customWidth="1"/>
    <col min="8454" max="8455" width="10.88671875" customWidth="1"/>
    <col min="8456" max="8456" width="8.77734375" customWidth="1"/>
    <col min="8457" max="8457" width="8.33203125" customWidth="1"/>
    <col min="8458" max="8459" width="4.88671875" customWidth="1"/>
    <col min="8460" max="8460" width="15.88671875" customWidth="1"/>
    <col min="8461" max="8461" width="12.21875" customWidth="1"/>
    <col min="8462" max="8462" width="8.44140625" customWidth="1"/>
    <col min="8463" max="8463" width="9" customWidth="1"/>
    <col min="8705" max="8705" width="7" customWidth="1"/>
    <col min="8706" max="8706" width="8.44140625" customWidth="1"/>
    <col min="8707" max="8707" width="8.21875" customWidth="1"/>
    <col min="8708" max="8708" width="7.88671875" customWidth="1"/>
    <col min="8709" max="8709" width="10.33203125" customWidth="1"/>
    <col min="8710" max="8711" width="10.88671875" customWidth="1"/>
    <col min="8712" max="8712" width="8.77734375" customWidth="1"/>
    <col min="8713" max="8713" width="8.33203125" customWidth="1"/>
    <col min="8714" max="8715" width="4.88671875" customWidth="1"/>
    <col min="8716" max="8716" width="15.88671875" customWidth="1"/>
    <col min="8717" max="8717" width="12.21875" customWidth="1"/>
    <col min="8718" max="8718" width="8.44140625" customWidth="1"/>
    <col min="8719" max="8719" width="9" customWidth="1"/>
    <col min="8961" max="8961" width="7" customWidth="1"/>
    <col min="8962" max="8962" width="8.44140625" customWidth="1"/>
    <col min="8963" max="8963" width="8.21875" customWidth="1"/>
    <col min="8964" max="8964" width="7.88671875" customWidth="1"/>
    <col min="8965" max="8965" width="10.33203125" customWidth="1"/>
    <col min="8966" max="8967" width="10.88671875" customWidth="1"/>
    <col min="8968" max="8968" width="8.77734375" customWidth="1"/>
    <col min="8969" max="8969" width="8.33203125" customWidth="1"/>
    <col min="8970" max="8971" width="4.88671875" customWidth="1"/>
    <col min="8972" max="8972" width="15.88671875" customWidth="1"/>
    <col min="8973" max="8973" width="12.21875" customWidth="1"/>
    <col min="8974" max="8974" width="8.44140625" customWidth="1"/>
    <col min="8975" max="8975" width="9" customWidth="1"/>
    <col min="9217" max="9217" width="7" customWidth="1"/>
    <col min="9218" max="9218" width="8.44140625" customWidth="1"/>
    <col min="9219" max="9219" width="8.21875" customWidth="1"/>
    <col min="9220" max="9220" width="7.88671875" customWidth="1"/>
    <col min="9221" max="9221" width="10.33203125" customWidth="1"/>
    <col min="9222" max="9223" width="10.88671875" customWidth="1"/>
    <col min="9224" max="9224" width="8.77734375" customWidth="1"/>
    <col min="9225" max="9225" width="8.33203125" customWidth="1"/>
    <col min="9226" max="9227" width="4.88671875" customWidth="1"/>
    <col min="9228" max="9228" width="15.88671875" customWidth="1"/>
    <col min="9229" max="9229" width="12.21875" customWidth="1"/>
    <col min="9230" max="9230" width="8.44140625" customWidth="1"/>
    <col min="9231" max="9231" width="9" customWidth="1"/>
    <col min="9473" max="9473" width="7" customWidth="1"/>
    <col min="9474" max="9474" width="8.44140625" customWidth="1"/>
    <col min="9475" max="9475" width="8.21875" customWidth="1"/>
    <col min="9476" max="9476" width="7.88671875" customWidth="1"/>
    <col min="9477" max="9477" width="10.33203125" customWidth="1"/>
    <col min="9478" max="9479" width="10.88671875" customWidth="1"/>
    <col min="9480" max="9480" width="8.77734375" customWidth="1"/>
    <col min="9481" max="9481" width="8.33203125" customWidth="1"/>
    <col min="9482" max="9483" width="4.88671875" customWidth="1"/>
    <col min="9484" max="9484" width="15.88671875" customWidth="1"/>
    <col min="9485" max="9485" width="12.21875" customWidth="1"/>
    <col min="9486" max="9486" width="8.44140625" customWidth="1"/>
    <col min="9487" max="9487" width="9" customWidth="1"/>
    <col min="9729" max="9729" width="7" customWidth="1"/>
    <col min="9730" max="9730" width="8.44140625" customWidth="1"/>
    <col min="9731" max="9731" width="8.21875" customWidth="1"/>
    <col min="9732" max="9732" width="7.88671875" customWidth="1"/>
    <col min="9733" max="9733" width="10.33203125" customWidth="1"/>
    <col min="9734" max="9735" width="10.88671875" customWidth="1"/>
    <col min="9736" max="9736" width="8.77734375" customWidth="1"/>
    <col min="9737" max="9737" width="8.33203125" customWidth="1"/>
    <col min="9738" max="9739" width="4.88671875" customWidth="1"/>
    <col min="9740" max="9740" width="15.88671875" customWidth="1"/>
    <col min="9741" max="9741" width="12.21875" customWidth="1"/>
    <col min="9742" max="9742" width="8.44140625" customWidth="1"/>
    <col min="9743" max="9743" width="9" customWidth="1"/>
    <col min="9985" max="9985" width="7" customWidth="1"/>
    <col min="9986" max="9986" width="8.44140625" customWidth="1"/>
    <col min="9987" max="9987" width="8.21875" customWidth="1"/>
    <col min="9988" max="9988" width="7.88671875" customWidth="1"/>
    <col min="9989" max="9989" width="10.33203125" customWidth="1"/>
    <col min="9990" max="9991" width="10.88671875" customWidth="1"/>
    <col min="9992" max="9992" width="8.77734375" customWidth="1"/>
    <col min="9993" max="9993" width="8.33203125" customWidth="1"/>
    <col min="9994" max="9995" width="4.88671875" customWidth="1"/>
    <col min="9996" max="9996" width="15.88671875" customWidth="1"/>
    <col min="9997" max="9997" width="12.21875" customWidth="1"/>
    <col min="9998" max="9998" width="8.44140625" customWidth="1"/>
    <col min="9999" max="9999" width="9" customWidth="1"/>
    <col min="10241" max="10241" width="7" customWidth="1"/>
    <col min="10242" max="10242" width="8.44140625" customWidth="1"/>
    <col min="10243" max="10243" width="8.21875" customWidth="1"/>
    <col min="10244" max="10244" width="7.88671875" customWidth="1"/>
    <col min="10245" max="10245" width="10.33203125" customWidth="1"/>
    <col min="10246" max="10247" width="10.88671875" customWidth="1"/>
    <col min="10248" max="10248" width="8.77734375" customWidth="1"/>
    <col min="10249" max="10249" width="8.33203125" customWidth="1"/>
    <col min="10250" max="10251" width="4.88671875" customWidth="1"/>
    <col min="10252" max="10252" width="15.88671875" customWidth="1"/>
    <col min="10253" max="10253" width="12.21875" customWidth="1"/>
    <col min="10254" max="10254" width="8.44140625" customWidth="1"/>
    <col min="10255" max="10255" width="9" customWidth="1"/>
    <col min="10497" max="10497" width="7" customWidth="1"/>
    <col min="10498" max="10498" width="8.44140625" customWidth="1"/>
    <col min="10499" max="10499" width="8.21875" customWidth="1"/>
    <col min="10500" max="10500" width="7.88671875" customWidth="1"/>
    <col min="10501" max="10501" width="10.33203125" customWidth="1"/>
    <col min="10502" max="10503" width="10.88671875" customWidth="1"/>
    <col min="10504" max="10504" width="8.77734375" customWidth="1"/>
    <col min="10505" max="10505" width="8.33203125" customWidth="1"/>
    <col min="10506" max="10507" width="4.88671875" customWidth="1"/>
    <col min="10508" max="10508" width="15.88671875" customWidth="1"/>
    <col min="10509" max="10509" width="12.21875" customWidth="1"/>
    <col min="10510" max="10510" width="8.44140625" customWidth="1"/>
    <col min="10511" max="10511" width="9" customWidth="1"/>
    <col min="10753" max="10753" width="7" customWidth="1"/>
    <col min="10754" max="10754" width="8.44140625" customWidth="1"/>
    <col min="10755" max="10755" width="8.21875" customWidth="1"/>
    <col min="10756" max="10756" width="7.88671875" customWidth="1"/>
    <col min="10757" max="10757" width="10.33203125" customWidth="1"/>
    <col min="10758" max="10759" width="10.88671875" customWidth="1"/>
    <col min="10760" max="10760" width="8.77734375" customWidth="1"/>
    <col min="10761" max="10761" width="8.33203125" customWidth="1"/>
    <col min="10762" max="10763" width="4.88671875" customWidth="1"/>
    <col min="10764" max="10764" width="15.88671875" customWidth="1"/>
    <col min="10765" max="10765" width="12.21875" customWidth="1"/>
    <col min="10766" max="10766" width="8.44140625" customWidth="1"/>
    <col min="10767" max="10767" width="9" customWidth="1"/>
    <col min="11009" max="11009" width="7" customWidth="1"/>
    <col min="11010" max="11010" width="8.44140625" customWidth="1"/>
    <col min="11011" max="11011" width="8.21875" customWidth="1"/>
    <col min="11012" max="11012" width="7.88671875" customWidth="1"/>
    <col min="11013" max="11013" width="10.33203125" customWidth="1"/>
    <col min="11014" max="11015" width="10.88671875" customWidth="1"/>
    <col min="11016" max="11016" width="8.77734375" customWidth="1"/>
    <col min="11017" max="11017" width="8.33203125" customWidth="1"/>
    <col min="11018" max="11019" width="4.88671875" customWidth="1"/>
    <col min="11020" max="11020" width="15.88671875" customWidth="1"/>
    <col min="11021" max="11021" width="12.21875" customWidth="1"/>
    <col min="11022" max="11022" width="8.44140625" customWidth="1"/>
    <col min="11023" max="11023" width="9" customWidth="1"/>
    <col min="11265" max="11265" width="7" customWidth="1"/>
    <col min="11266" max="11266" width="8.44140625" customWidth="1"/>
    <col min="11267" max="11267" width="8.21875" customWidth="1"/>
    <col min="11268" max="11268" width="7.88671875" customWidth="1"/>
    <col min="11269" max="11269" width="10.33203125" customWidth="1"/>
    <col min="11270" max="11271" width="10.88671875" customWidth="1"/>
    <col min="11272" max="11272" width="8.77734375" customWidth="1"/>
    <col min="11273" max="11273" width="8.33203125" customWidth="1"/>
    <col min="11274" max="11275" width="4.88671875" customWidth="1"/>
    <col min="11276" max="11276" width="15.88671875" customWidth="1"/>
    <col min="11277" max="11277" width="12.21875" customWidth="1"/>
    <col min="11278" max="11278" width="8.44140625" customWidth="1"/>
    <col min="11279" max="11279" width="9" customWidth="1"/>
    <col min="11521" max="11521" width="7" customWidth="1"/>
    <col min="11522" max="11522" width="8.44140625" customWidth="1"/>
    <col min="11523" max="11523" width="8.21875" customWidth="1"/>
    <col min="11524" max="11524" width="7.88671875" customWidth="1"/>
    <col min="11525" max="11525" width="10.33203125" customWidth="1"/>
    <col min="11526" max="11527" width="10.88671875" customWidth="1"/>
    <col min="11528" max="11528" width="8.77734375" customWidth="1"/>
    <col min="11529" max="11529" width="8.33203125" customWidth="1"/>
    <col min="11530" max="11531" width="4.88671875" customWidth="1"/>
    <col min="11532" max="11532" width="15.88671875" customWidth="1"/>
    <col min="11533" max="11533" width="12.21875" customWidth="1"/>
    <col min="11534" max="11534" width="8.44140625" customWidth="1"/>
    <col min="11535" max="11535" width="9" customWidth="1"/>
    <col min="11777" max="11777" width="7" customWidth="1"/>
    <col min="11778" max="11778" width="8.44140625" customWidth="1"/>
    <col min="11779" max="11779" width="8.21875" customWidth="1"/>
    <col min="11780" max="11780" width="7.88671875" customWidth="1"/>
    <col min="11781" max="11781" width="10.33203125" customWidth="1"/>
    <col min="11782" max="11783" width="10.88671875" customWidth="1"/>
    <col min="11784" max="11784" width="8.77734375" customWidth="1"/>
    <col min="11785" max="11785" width="8.33203125" customWidth="1"/>
    <col min="11786" max="11787" width="4.88671875" customWidth="1"/>
    <col min="11788" max="11788" width="15.88671875" customWidth="1"/>
    <col min="11789" max="11789" width="12.21875" customWidth="1"/>
    <col min="11790" max="11790" width="8.44140625" customWidth="1"/>
    <col min="11791" max="11791" width="9" customWidth="1"/>
    <col min="12033" max="12033" width="7" customWidth="1"/>
    <col min="12034" max="12034" width="8.44140625" customWidth="1"/>
    <col min="12035" max="12035" width="8.21875" customWidth="1"/>
    <col min="12036" max="12036" width="7.88671875" customWidth="1"/>
    <col min="12037" max="12037" width="10.33203125" customWidth="1"/>
    <col min="12038" max="12039" width="10.88671875" customWidth="1"/>
    <col min="12040" max="12040" width="8.77734375" customWidth="1"/>
    <col min="12041" max="12041" width="8.33203125" customWidth="1"/>
    <col min="12042" max="12043" width="4.88671875" customWidth="1"/>
    <col min="12044" max="12044" width="15.88671875" customWidth="1"/>
    <col min="12045" max="12045" width="12.21875" customWidth="1"/>
    <col min="12046" max="12046" width="8.44140625" customWidth="1"/>
    <col min="12047" max="12047" width="9" customWidth="1"/>
    <col min="12289" max="12289" width="7" customWidth="1"/>
    <col min="12290" max="12290" width="8.44140625" customWidth="1"/>
    <col min="12291" max="12291" width="8.21875" customWidth="1"/>
    <col min="12292" max="12292" width="7.88671875" customWidth="1"/>
    <col min="12293" max="12293" width="10.33203125" customWidth="1"/>
    <col min="12294" max="12295" width="10.88671875" customWidth="1"/>
    <col min="12296" max="12296" width="8.77734375" customWidth="1"/>
    <col min="12297" max="12297" width="8.33203125" customWidth="1"/>
    <col min="12298" max="12299" width="4.88671875" customWidth="1"/>
    <col min="12300" max="12300" width="15.88671875" customWidth="1"/>
    <col min="12301" max="12301" width="12.21875" customWidth="1"/>
    <col min="12302" max="12302" width="8.44140625" customWidth="1"/>
    <col min="12303" max="12303" width="9" customWidth="1"/>
    <col min="12545" max="12545" width="7" customWidth="1"/>
    <col min="12546" max="12546" width="8.44140625" customWidth="1"/>
    <col min="12547" max="12547" width="8.21875" customWidth="1"/>
    <col min="12548" max="12548" width="7.88671875" customWidth="1"/>
    <col min="12549" max="12549" width="10.33203125" customWidth="1"/>
    <col min="12550" max="12551" width="10.88671875" customWidth="1"/>
    <col min="12552" max="12552" width="8.77734375" customWidth="1"/>
    <col min="12553" max="12553" width="8.33203125" customWidth="1"/>
    <col min="12554" max="12555" width="4.88671875" customWidth="1"/>
    <col min="12556" max="12556" width="15.88671875" customWidth="1"/>
    <col min="12557" max="12557" width="12.21875" customWidth="1"/>
    <col min="12558" max="12558" width="8.44140625" customWidth="1"/>
    <col min="12559" max="12559" width="9" customWidth="1"/>
    <col min="12801" max="12801" width="7" customWidth="1"/>
    <col min="12802" max="12802" width="8.44140625" customWidth="1"/>
    <col min="12803" max="12803" width="8.21875" customWidth="1"/>
    <col min="12804" max="12804" width="7.88671875" customWidth="1"/>
    <col min="12805" max="12805" width="10.33203125" customWidth="1"/>
    <col min="12806" max="12807" width="10.88671875" customWidth="1"/>
    <col min="12808" max="12808" width="8.77734375" customWidth="1"/>
    <col min="12809" max="12809" width="8.33203125" customWidth="1"/>
    <col min="12810" max="12811" width="4.88671875" customWidth="1"/>
    <col min="12812" max="12812" width="15.88671875" customWidth="1"/>
    <col min="12813" max="12813" width="12.21875" customWidth="1"/>
    <col min="12814" max="12814" width="8.44140625" customWidth="1"/>
    <col min="12815" max="12815" width="9" customWidth="1"/>
    <col min="13057" max="13057" width="7" customWidth="1"/>
    <col min="13058" max="13058" width="8.44140625" customWidth="1"/>
    <col min="13059" max="13059" width="8.21875" customWidth="1"/>
    <col min="13060" max="13060" width="7.88671875" customWidth="1"/>
    <col min="13061" max="13061" width="10.33203125" customWidth="1"/>
    <col min="13062" max="13063" width="10.88671875" customWidth="1"/>
    <col min="13064" max="13064" width="8.77734375" customWidth="1"/>
    <col min="13065" max="13065" width="8.33203125" customWidth="1"/>
    <col min="13066" max="13067" width="4.88671875" customWidth="1"/>
    <col min="13068" max="13068" width="15.88671875" customWidth="1"/>
    <col min="13069" max="13069" width="12.21875" customWidth="1"/>
    <col min="13070" max="13070" width="8.44140625" customWidth="1"/>
    <col min="13071" max="13071" width="9" customWidth="1"/>
    <col min="13313" max="13313" width="7" customWidth="1"/>
    <col min="13314" max="13314" width="8.44140625" customWidth="1"/>
    <col min="13315" max="13315" width="8.21875" customWidth="1"/>
    <col min="13316" max="13316" width="7.88671875" customWidth="1"/>
    <col min="13317" max="13317" width="10.33203125" customWidth="1"/>
    <col min="13318" max="13319" width="10.88671875" customWidth="1"/>
    <col min="13320" max="13320" width="8.77734375" customWidth="1"/>
    <col min="13321" max="13321" width="8.33203125" customWidth="1"/>
    <col min="13322" max="13323" width="4.88671875" customWidth="1"/>
    <col min="13324" max="13324" width="15.88671875" customWidth="1"/>
    <col min="13325" max="13325" width="12.21875" customWidth="1"/>
    <col min="13326" max="13326" width="8.44140625" customWidth="1"/>
    <col min="13327" max="13327" width="9" customWidth="1"/>
    <col min="13569" max="13569" width="7" customWidth="1"/>
    <col min="13570" max="13570" width="8.44140625" customWidth="1"/>
    <col min="13571" max="13571" width="8.21875" customWidth="1"/>
    <col min="13572" max="13572" width="7.88671875" customWidth="1"/>
    <col min="13573" max="13573" width="10.33203125" customWidth="1"/>
    <col min="13574" max="13575" width="10.88671875" customWidth="1"/>
    <col min="13576" max="13576" width="8.77734375" customWidth="1"/>
    <col min="13577" max="13577" width="8.33203125" customWidth="1"/>
    <col min="13578" max="13579" width="4.88671875" customWidth="1"/>
    <col min="13580" max="13580" width="15.88671875" customWidth="1"/>
    <col min="13581" max="13581" width="12.21875" customWidth="1"/>
    <col min="13582" max="13582" width="8.44140625" customWidth="1"/>
    <col min="13583" max="13583" width="9" customWidth="1"/>
    <col min="13825" max="13825" width="7" customWidth="1"/>
    <col min="13826" max="13826" width="8.44140625" customWidth="1"/>
    <col min="13827" max="13827" width="8.21875" customWidth="1"/>
    <col min="13828" max="13828" width="7.88671875" customWidth="1"/>
    <col min="13829" max="13829" width="10.33203125" customWidth="1"/>
    <col min="13830" max="13831" width="10.88671875" customWidth="1"/>
    <col min="13832" max="13832" width="8.77734375" customWidth="1"/>
    <col min="13833" max="13833" width="8.33203125" customWidth="1"/>
    <col min="13834" max="13835" width="4.88671875" customWidth="1"/>
    <col min="13836" max="13836" width="15.88671875" customWidth="1"/>
    <col min="13837" max="13837" width="12.21875" customWidth="1"/>
    <col min="13838" max="13838" width="8.44140625" customWidth="1"/>
    <col min="13839" max="13839" width="9" customWidth="1"/>
    <col min="14081" max="14081" width="7" customWidth="1"/>
    <col min="14082" max="14082" width="8.44140625" customWidth="1"/>
    <col min="14083" max="14083" width="8.21875" customWidth="1"/>
    <col min="14084" max="14084" width="7.88671875" customWidth="1"/>
    <col min="14085" max="14085" width="10.33203125" customWidth="1"/>
    <col min="14086" max="14087" width="10.88671875" customWidth="1"/>
    <col min="14088" max="14088" width="8.77734375" customWidth="1"/>
    <col min="14089" max="14089" width="8.33203125" customWidth="1"/>
    <col min="14090" max="14091" width="4.88671875" customWidth="1"/>
    <col min="14092" max="14092" width="15.88671875" customWidth="1"/>
    <col min="14093" max="14093" width="12.21875" customWidth="1"/>
    <col min="14094" max="14094" width="8.44140625" customWidth="1"/>
    <col min="14095" max="14095" width="9" customWidth="1"/>
    <col min="14337" max="14337" width="7" customWidth="1"/>
    <col min="14338" max="14338" width="8.44140625" customWidth="1"/>
    <col min="14339" max="14339" width="8.21875" customWidth="1"/>
    <col min="14340" max="14340" width="7.88671875" customWidth="1"/>
    <col min="14341" max="14341" width="10.33203125" customWidth="1"/>
    <col min="14342" max="14343" width="10.88671875" customWidth="1"/>
    <col min="14344" max="14344" width="8.77734375" customWidth="1"/>
    <col min="14345" max="14345" width="8.33203125" customWidth="1"/>
    <col min="14346" max="14347" width="4.88671875" customWidth="1"/>
    <col min="14348" max="14348" width="15.88671875" customWidth="1"/>
    <col min="14349" max="14349" width="12.21875" customWidth="1"/>
    <col min="14350" max="14350" width="8.44140625" customWidth="1"/>
    <col min="14351" max="14351" width="9" customWidth="1"/>
    <col min="14593" max="14593" width="7" customWidth="1"/>
    <col min="14594" max="14594" width="8.44140625" customWidth="1"/>
    <col min="14595" max="14595" width="8.21875" customWidth="1"/>
    <col min="14596" max="14596" width="7.88671875" customWidth="1"/>
    <col min="14597" max="14597" width="10.33203125" customWidth="1"/>
    <col min="14598" max="14599" width="10.88671875" customWidth="1"/>
    <col min="14600" max="14600" width="8.77734375" customWidth="1"/>
    <col min="14601" max="14601" width="8.33203125" customWidth="1"/>
    <col min="14602" max="14603" width="4.88671875" customWidth="1"/>
    <col min="14604" max="14604" width="15.88671875" customWidth="1"/>
    <col min="14605" max="14605" width="12.21875" customWidth="1"/>
    <col min="14606" max="14606" width="8.44140625" customWidth="1"/>
    <col min="14607" max="14607" width="9" customWidth="1"/>
    <col min="14849" max="14849" width="7" customWidth="1"/>
    <col min="14850" max="14850" width="8.44140625" customWidth="1"/>
    <col min="14851" max="14851" width="8.21875" customWidth="1"/>
    <col min="14852" max="14852" width="7.88671875" customWidth="1"/>
    <col min="14853" max="14853" width="10.33203125" customWidth="1"/>
    <col min="14854" max="14855" width="10.88671875" customWidth="1"/>
    <col min="14856" max="14856" width="8.77734375" customWidth="1"/>
    <col min="14857" max="14857" width="8.33203125" customWidth="1"/>
    <col min="14858" max="14859" width="4.88671875" customWidth="1"/>
    <col min="14860" max="14860" width="15.88671875" customWidth="1"/>
    <col min="14861" max="14861" width="12.21875" customWidth="1"/>
    <col min="14862" max="14862" width="8.44140625" customWidth="1"/>
    <col min="14863" max="14863" width="9" customWidth="1"/>
    <col min="15105" max="15105" width="7" customWidth="1"/>
    <col min="15106" max="15106" width="8.44140625" customWidth="1"/>
    <col min="15107" max="15107" width="8.21875" customWidth="1"/>
    <col min="15108" max="15108" width="7.88671875" customWidth="1"/>
    <col min="15109" max="15109" width="10.33203125" customWidth="1"/>
    <col min="15110" max="15111" width="10.88671875" customWidth="1"/>
    <col min="15112" max="15112" width="8.77734375" customWidth="1"/>
    <col min="15113" max="15113" width="8.33203125" customWidth="1"/>
    <col min="15114" max="15115" width="4.88671875" customWidth="1"/>
    <col min="15116" max="15116" width="15.88671875" customWidth="1"/>
    <col min="15117" max="15117" width="12.21875" customWidth="1"/>
    <col min="15118" max="15118" width="8.44140625" customWidth="1"/>
    <col min="15119" max="15119" width="9" customWidth="1"/>
    <col min="15361" max="15361" width="7" customWidth="1"/>
    <col min="15362" max="15362" width="8.44140625" customWidth="1"/>
    <col min="15363" max="15363" width="8.21875" customWidth="1"/>
    <col min="15364" max="15364" width="7.88671875" customWidth="1"/>
    <col min="15365" max="15365" width="10.33203125" customWidth="1"/>
    <col min="15366" max="15367" width="10.88671875" customWidth="1"/>
    <col min="15368" max="15368" width="8.77734375" customWidth="1"/>
    <col min="15369" max="15369" width="8.33203125" customWidth="1"/>
    <col min="15370" max="15371" width="4.88671875" customWidth="1"/>
    <col min="15372" max="15372" width="15.88671875" customWidth="1"/>
    <col min="15373" max="15373" width="12.21875" customWidth="1"/>
    <col min="15374" max="15374" width="8.44140625" customWidth="1"/>
    <col min="15375" max="15375" width="9" customWidth="1"/>
    <col min="15617" max="15617" width="7" customWidth="1"/>
    <col min="15618" max="15618" width="8.44140625" customWidth="1"/>
    <col min="15619" max="15619" width="8.21875" customWidth="1"/>
    <col min="15620" max="15620" width="7.88671875" customWidth="1"/>
    <col min="15621" max="15621" width="10.33203125" customWidth="1"/>
    <col min="15622" max="15623" width="10.88671875" customWidth="1"/>
    <col min="15624" max="15624" width="8.77734375" customWidth="1"/>
    <col min="15625" max="15625" width="8.33203125" customWidth="1"/>
    <col min="15626" max="15627" width="4.88671875" customWidth="1"/>
    <col min="15628" max="15628" width="15.88671875" customWidth="1"/>
    <col min="15629" max="15629" width="12.21875" customWidth="1"/>
    <col min="15630" max="15630" width="8.44140625" customWidth="1"/>
    <col min="15631" max="15631" width="9" customWidth="1"/>
    <col min="15873" max="15873" width="7" customWidth="1"/>
    <col min="15874" max="15874" width="8.44140625" customWidth="1"/>
    <col min="15875" max="15875" width="8.21875" customWidth="1"/>
    <col min="15876" max="15876" width="7.88671875" customWidth="1"/>
    <col min="15877" max="15877" width="10.33203125" customWidth="1"/>
    <col min="15878" max="15879" width="10.88671875" customWidth="1"/>
    <col min="15880" max="15880" width="8.77734375" customWidth="1"/>
    <col min="15881" max="15881" width="8.33203125" customWidth="1"/>
    <col min="15882" max="15883" width="4.88671875" customWidth="1"/>
    <col min="15884" max="15884" width="15.88671875" customWidth="1"/>
    <col min="15885" max="15885" width="12.21875" customWidth="1"/>
    <col min="15886" max="15886" width="8.44140625" customWidth="1"/>
    <col min="15887" max="15887" width="9" customWidth="1"/>
    <col min="16129" max="16129" width="7" customWidth="1"/>
    <col min="16130" max="16130" width="8.44140625" customWidth="1"/>
    <col min="16131" max="16131" width="8.21875" customWidth="1"/>
    <col min="16132" max="16132" width="7.88671875" customWidth="1"/>
    <col min="16133" max="16133" width="10.33203125" customWidth="1"/>
    <col min="16134" max="16135" width="10.88671875" customWidth="1"/>
    <col min="16136" max="16136" width="8.77734375" customWidth="1"/>
    <col min="16137" max="16137" width="8.33203125" customWidth="1"/>
    <col min="16138" max="16139" width="4.88671875" customWidth="1"/>
    <col min="16140" max="16140" width="15.88671875" customWidth="1"/>
    <col min="16141" max="16141" width="12.21875" customWidth="1"/>
    <col min="16142" max="16142" width="8.44140625" customWidth="1"/>
    <col min="16143" max="16143" width="9" customWidth="1"/>
  </cols>
  <sheetData>
    <row r="1" spans="1:19" ht="15" customHeight="1" x14ac:dyDescent="0.2">
      <c r="A1" s="335" t="s">
        <v>213</v>
      </c>
      <c r="B1" s="335"/>
      <c r="C1" s="335"/>
      <c r="D1" s="335"/>
      <c r="E1" s="335"/>
      <c r="F1" s="335"/>
      <c r="G1" s="335"/>
      <c r="H1" s="335"/>
      <c r="I1" s="335"/>
    </row>
    <row r="2" spans="1:19" ht="15" customHeight="1" x14ac:dyDescent="0.2">
      <c r="A2" s="288"/>
      <c r="B2" s="288"/>
      <c r="C2" s="288"/>
      <c r="D2" s="288"/>
      <c r="E2" s="288"/>
      <c r="F2" s="288"/>
      <c r="G2" s="288"/>
      <c r="H2" s="288"/>
      <c r="I2" s="288"/>
    </row>
    <row r="3" spans="1:19" ht="15" customHeight="1" x14ac:dyDescent="0.2">
      <c r="A3" s="288"/>
      <c r="B3" s="288"/>
      <c r="C3" s="288"/>
      <c r="D3" s="288"/>
      <c r="E3" s="288"/>
      <c r="F3" s="288"/>
      <c r="G3" s="288"/>
      <c r="H3" s="288"/>
      <c r="I3" s="289" t="s">
        <v>0</v>
      </c>
      <c r="L3" s="290"/>
      <c r="M3" s="290"/>
      <c r="N3" s="290"/>
    </row>
    <row r="4" spans="1:19" ht="3" customHeight="1" x14ac:dyDescent="0.2">
      <c r="A4" s="2"/>
      <c r="B4" s="2"/>
      <c r="C4" s="2"/>
      <c r="D4" s="2"/>
      <c r="E4" s="2"/>
      <c r="F4" s="2"/>
      <c r="G4" s="2"/>
      <c r="H4" s="2"/>
      <c r="I4" s="289"/>
      <c r="L4" s="290"/>
      <c r="M4" s="290"/>
      <c r="N4" s="290"/>
    </row>
    <row r="5" spans="1:19" ht="45" customHeight="1" x14ac:dyDescent="0.2">
      <c r="A5" s="291" t="s">
        <v>214</v>
      </c>
      <c r="B5" s="292" t="s">
        <v>215</v>
      </c>
      <c r="C5" s="293" t="s">
        <v>216</v>
      </c>
      <c r="D5" s="292" t="s">
        <v>217</v>
      </c>
      <c r="E5" s="293" t="s">
        <v>218</v>
      </c>
      <c r="F5" s="293" t="s">
        <v>219</v>
      </c>
      <c r="G5" s="293" t="s">
        <v>220</v>
      </c>
      <c r="H5" s="293" t="s">
        <v>96</v>
      </c>
      <c r="I5" s="293" t="s">
        <v>221</v>
      </c>
      <c r="L5" s="290"/>
      <c r="M5" s="290" t="s">
        <v>222</v>
      </c>
      <c r="N5" s="290"/>
    </row>
    <row r="6" spans="1:19" s="287" customFormat="1" ht="5.0999999999999996" customHeight="1" x14ac:dyDescent="0.2">
      <c r="A6" s="294"/>
      <c r="B6" s="295"/>
      <c r="C6" s="296"/>
      <c r="D6" s="295"/>
      <c r="E6" s="296"/>
      <c r="F6" s="296"/>
      <c r="G6" s="296"/>
      <c r="H6" s="296"/>
      <c r="I6" s="296"/>
      <c r="L6" s="290"/>
      <c r="M6" s="290"/>
      <c r="N6" s="290"/>
    </row>
    <row r="7" spans="1:19" s="300" customFormat="1" ht="12.75" x14ac:dyDescent="0.2">
      <c r="A7" s="206" t="s">
        <v>223</v>
      </c>
      <c r="B7" s="297">
        <v>50</v>
      </c>
      <c r="C7" s="297">
        <v>21</v>
      </c>
      <c r="D7" s="297">
        <v>32</v>
      </c>
      <c r="E7" s="297">
        <v>146</v>
      </c>
      <c r="F7" s="298">
        <v>15</v>
      </c>
      <c r="G7" s="299">
        <v>14</v>
      </c>
      <c r="H7" s="299">
        <v>134</v>
      </c>
      <c r="I7" s="299">
        <v>31</v>
      </c>
    </row>
    <row r="8" spans="1:19" ht="5.0999999999999996" customHeight="1" x14ac:dyDescent="0.2">
      <c r="A8" s="65"/>
      <c r="B8" s="301"/>
      <c r="C8" s="301"/>
      <c r="D8" s="301"/>
      <c r="E8" s="301"/>
      <c r="F8" s="302"/>
      <c r="G8" s="302"/>
      <c r="H8" s="302"/>
      <c r="I8" s="302"/>
    </row>
    <row r="9" spans="1:19" ht="5.0999999999999996" customHeight="1" x14ac:dyDescent="0.2">
      <c r="A9" s="303"/>
      <c r="B9" s="304"/>
      <c r="C9" s="304"/>
      <c r="D9" s="304"/>
      <c r="E9" s="304"/>
      <c r="F9" s="305"/>
      <c r="G9" s="305"/>
      <c r="H9" s="305"/>
      <c r="I9" s="305"/>
    </row>
    <row r="10" spans="1:19" x14ac:dyDescent="0.2">
      <c r="A10" s="336" t="s">
        <v>224</v>
      </c>
      <c r="B10" s="336"/>
      <c r="C10" s="336"/>
      <c r="D10" s="336"/>
      <c r="E10" s="336"/>
      <c r="F10" s="336"/>
      <c r="G10" s="336"/>
      <c r="H10" s="2"/>
      <c r="I10" s="2"/>
    </row>
    <row r="11" spans="1:19" x14ac:dyDescent="0.2">
      <c r="A11" s="246" t="s">
        <v>225</v>
      </c>
      <c r="B11" s="306"/>
      <c r="C11" s="306"/>
      <c r="D11" s="306"/>
      <c r="E11" s="306"/>
      <c r="F11" s="306"/>
      <c r="G11" s="306"/>
      <c r="H11" s="2"/>
      <c r="I11" s="2"/>
    </row>
    <row r="12" spans="1:19" ht="15" customHeight="1" x14ac:dyDescent="0.2">
      <c r="A12" s="56"/>
      <c r="B12" s="307"/>
      <c r="C12" s="308"/>
      <c r="D12" s="51"/>
      <c r="E12" s="51"/>
      <c r="F12" s="51"/>
      <c r="G12" s="51"/>
      <c r="H12" s="51"/>
      <c r="I12" s="51"/>
    </row>
    <row r="13" spans="1:19" s="310" customFormat="1" ht="12.75" x14ac:dyDescent="0.2">
      <c r="A13" s="337" t="s">
        <v>226</v>
      </c>
      <c r="B13" s="337"/>
      <c r="C13" s="337"/>
      <c r="D13" s="337"/>
      <c r="E13" s="337"/>
      <c r="F13" s="337"/>
      <c r="G13" s="337"/>
      <c r="H13" s="337"/>
      <c r="I13" s="309"/>
      <c r="L13" s="311"/>
      <c r="M13" s="311"/>
      <c r="N13" s="311"/>
      <c r="O13" s="311"/>
    </row>
    <row r="14" spans="1:19" ht="15" customHeight="1" x14ac:dyDescent="0.2">
      <c r="A14" s="56"/>
      <c r="B14" s="307"/>
      <c r="C14" s="308"/>
      <c r="D14" s="51"/>
      <c r="E14" s="51"/>
      <c r="F14" s="51"/>
      <c r="G14" s="51"/>
      <c r="H14" s="51"/>
      <c r="I14" s="51"/>
    </row>
    <row r="15" spans="1:19" ht="15" customHeight="1" x14ac:dyDescent="0.2">
      <c r="A15" s="56"/>
      <c r="B15" s="307"/>
      <c r="C15" s="308"/>
      <c r="D15" s="51"/>
      <c r="E15" s="51"/>
      <c r="F15" s="51"/>
      <c r="G15" s="51"/>
      <c r="H15" s="51"/>
      <c r="I15" s="51"/>
    </row>
    <row r="16" spans="1:19" ht="45" x14ac:dyDescent="0.2">
      <c r="A16" s="62"/>
      <c r="B16" s="63"/>
      <c r="C16" s="63"/>
      <c r="D16" s="2"/>
      <c r="E16" s="2"/>
      <c r="F16" s="2"/>
      <c r="G16" s="2"/>
      <c r="H16" s="2"/>
      <c r="I16" s="2"/>
      <c r="L16" s="312" t="s">
        <v>215</v>
      </c>
      <c r="M16" s="313" t="s">
        <v>216</v>
      </c>
      <c r="N16" s="312" t="s">
        <v>227</v>
      </c>
      <c r="O16" s="313" t="s">
        <v>218</v>
      </c>
      <c r="P16" s="313" t="s">
        <v>219</v>
      </c>
      <c r="Q16" s="313" t="s">
        <v>220</v>
      </c>
      <c r="R16" s="313" t="s">
        <v>96</v>
      </c>
      <c r="S16" s="313" t="s">
        <v>221</v>
      </c>
    </row>
    <row r="17" spans="1:19" x14ac:dyDescent="0.2">
      <c r="A17" s="314"/>
      <c r="B17" s="314"/>
      <c r="C17" s="314"/>
      <c r="D17" s="2"/>
      <c r="E17" s="2"/>
      <c r="F17" s="2"/>
      <c r="G17" s="2"/>
      <c r="H17" s="2"/>
      <c r="I17" s="2"/>
      <c r="L17" s="315">
        <v>50</v>
      </c>
      <c r="M17" s="315">
        <v>21</v>
      </c>
      <c r="N17" s="315">
        <v>32</v>
      </c>
      <c r="O17" s="315">
        <v>146</v>
      </c>
      <c r="P17" s="316">
        <v>15</v>
      </c>
      <c r="Q17" s="317">
        <v>14</v>
      </c>
      <c r="R17" s="317">
        <v>134</v>
      </c>
      <c r="S17" s="317">
        <v>31</v>
      </c>
    </row>
    <row r="18" spans="1:19" x14ac:dyDescent="0.2">
      <c r="A18" s="314"/>
      <c r="B18" s="314"/>
      <c r="C18" s="314"/>
      <c r="D18" s="2"/>
      <c r="E18" s="2"/>
      <c r="F18" s="2"/>
      <c r="G18" s="2"/>
      <c r="H18" s="2"/>
      <c r="I18" s="2"/>
    </row>
    <row r="19" spans="1:19" x14ac:dyDescent="0.2">
      <c r="A19" s="314"/>
      <c r="B19" s="314"/>
      <c r="C19" s="314"/>
      <c r="D19" s="2"/>
      <c r="E19" s="2"/>
      <c r="F19" s="2"/>
      <c r="G19" s="2"/>
      <c r="H19" s="2"/>
      <c r="I19" s="2"/>
    </row>
    <row r="20" spans="1:19" x14ac:dyDescent="0.2">
      <c r="A20" s="2"/>
      <c r="B20" s="2"/>
      <c r="C20" s="2"/>
      <c r="D20" s="2"/>
      <c r="E20" s="2"/>
      <c r="F20" s="2"/>
      <c r="G20" s="2"/>
      <c r="H20" s="2"/>
      <c r="I20" s="2"/>
    </row>
    <row r="21" spans="1:19" x14ac:dyDescent="0.2">
      <c r="A21" s="2"/>
      <c r="B21" s="2"/>
      <c r="C21" s="2"/>
      <c r="D21" s="2"/>
      <c r="E21" s="2"/>
      <c r="F21" s="2"/>
      <c r="G21" s="2"/>
      <c r="H21" s="2"/>
      <c r="I21" s="2"/>
    </row>
    <row r="22" spans="1:19" x14ac:dyDescent="0.2">
      <c r="A22" s="2"/>
      <c r="B22" s="2"/>
      <c r="C22" s="2"/>
      <c r="D22" s="2"/>
      <c r="E22" s="2"/>
      <c r="F22" s="2"/>
      <c r="G22" s="2"/>
      <c r="H22" s="2"/>
      <c r="I22" s="2"/>
    </row>
    <row r="23" spans="1:19" x14ac:dyDescent="0.2">
      <c r="A23" s="338"/>
      <c r="B23" s="338"/>
      <c r="C23" s="338"/>
      <c r="D23" s="338"/>
      <c r="E23" s="338"/>
      <c r="F23" s="338"/>
      <c r="G23" s="338"/>
      <c r="H23" s="338"/>
      <c r="I23" s="338"/>
      <c r="J23" s="338"/>
      <c r="K23" s="338"/>
      <c r="L23" s="338"/>
      <c r="M23" s="318"/>
      <c r="N23" s="318"/>
    </row>
    <row r="24" spans="1:19" x14ac:dyDescent="0.2">
      <c r="A24" s="338"/>
      <c r="B24" s="338"/>
      <c r="C24" s="338"/>
      <c r="D24" s="338"/>
      <c r="E24" s="338"/>
      <c r="F24" s="338"/>
      <c r="G24" s="338"/>
      <c r="H24" s="338"/>
      <c r="I24" s="338"/>
      <c r="J24" s="338"/>
      <c r="K24" s="338"/>
      <c r="L24" s="338"/>
      <c r="M24" s="318"/>
      <c r="N24" s="318"/>
    </row>
    <row r="25" spans="1:19" x14ac:dyDescent="0.2">
      <c r="A25" s="338"/>
      <c r="B25" s="338"/>
      <c r="C25" s="338"/>
      <c r="D25" s="338"/>
      <c r="E25" s="338"/>
      <c r="F25" s="338"/>
      <c r="G25" s="338"/>
      <c r="H25" s="338"/>
      <c r="I25" s="338"/>
      <c r="J25" s="338"/>
      <c r="K25" s="338"/>
      <c r="L25" s="338"/>
      <c r="M25" s="318"/>
      <c r="N25" s="318"/>
    </row>
    <row r="26" spans="1:19" x14ac:dyDescent="0.2">
      <c r="A26" s="2"/>
      <c r="B26" s="2"/>
      <c r="C26" s="2"/>
      <c r="D26" s="2"/>
      <c r="E26" s="2"/>
      <c r="F26" s="2"/>
      <c r="G26" s="2"/>
      <c r="H26" s="2"/>
      <c r="I26" s="2"/>
    </row>
    <row r="27" spans="1:19" x14ac:dyDescent="0.2">
      <c r="A27" s="2"/>
      <c r="B27" s="2"/>
      <c r="C27" s="2"/>
      <c r="D27" s="2"/>
      <c r="E27" s="2"/>
      <c r="F27" s="2"/>
      <c r="G27" s="2"/>
      <c r="H27" s="2"/>
      <c r="I27" s="2"/>
    </row>
    <row r="28" spans="1:19" x14ac:dyDescent="0.2">
      <c r="A28" s="2"/>
      <c r="B28" s="2"/>
      <c r="C28" s="2"/>
      <c r="D28" s="2"/>
      <c r="E28" s="2"/>
      <c r="F28" s="2"/>
      <c r="G28" s="2"/>
      <c r="H28" s="2"/>
      <c r="I28" s="2"/>
    </row>
    <row r="29" spans="1:19" x14ac:dyDescent="0.2">
      <c r="A29" s="2"/>
      <c r="B29" s="2"/>
      <c r="C29" s="2"/>
      <c r="D29" s="2"/>
      <c r="E29" s="2"/>
      <c r="F29" s="2"/>
      <c r="G29" s="2"/>
      <c r="H29" s="2"/>
      <c r="I29" s="2"/>
    </row>
    <row r="30" spans="1:19" x14ac:dyDescent="0.2">
      <c r="A30" s="2"/>
      <c r="B30" s="2"/>
      <c r="C30" s="2"/>
      <c r="D30" s="2"/>
      <c r="E30" s="2"/>
      <c r="F30" s="2"/>
      <c r="G30" s="2"/>
      <c r="H30" s="2"/>
      <c r="I30" s="2"/>
    </row>
    <row r="31" spans="1:19" x14ac:dyDescent="0.2">
      <c r="A31" s="2"/>
      <c r="B31" s="2"/>
      <c r="C31" s="2"/>
      <c r="D31" s="2"/>
      <c r="E31" s="2"/>
      <c r="F31" s="2"/>
      <c r="G31" s="2"/>
      <c r="H31" s="2"/>
      <c r="I31" s="2"/>
    </row>
    <row r="32" spans="1:19" x14ac:dyDescent="0.2">
      <c r="A32" s="2"/>
      <c r="B32" s="2"/>
      <c r="C32" s="2"/>
      <c r="D32" s="2"/>
      <c r="E32" s="2"/>
      <c r="F32" s="2"/>
      <c r="G32" s="2"/>
      <c r="H32" s="2"/>
      <c r="I32" s="2"/>
    </row>
    <row r="33" spans="1:9" x14ac:dyDescent="0.2">
      <c r="A33" s="2"/>
      <c r="B33" s="2"/>
      <c r="C33" s="2"/>
      <c r="D33" s="2"/>
      <c r="E33" s="2"/>
      <c r="F33" s="2"/>
      <c r="G33" s="2"/>
      <c r="H33" s="2"/>
      <c r="I33" s="2"/>
    </row>
  </sheetData>
  <mergeCells count="4">
    <mergeCell ref="A1:I1"/>
    <mergeCell ref="A10:G10"/>
    <mergeCell ref="A13:H13"/>
    <mergeCell ref="A23:L25"/>
  </mergeCells>
  <pageMargins left="0.47244094488188981" right="0.47244094488188981" top="0.59055118110236227" bottom="0.59055118110236227" header="0.59055118110236227" footer="0.59055118110236227"/>
  <pageSetup paperSize="119" orientation="portrait" horizontalDpi="1200" verticalDpi="1200" r:id="rId1"/>
  <headerFooter>
    <oddFooter>&amp;R&amp;9 12</oddFooter>
  </headerFooter>
  <colBreaks count="1" manualBreakCount="1">
    <brk id="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N146"/>
  <sheetViews>
    <sheetView showGridLines="0" view="pageBreakPreview" zoomScale="85" zoomScaleNormal="100" zoomScaleSheetLayoutView="85" workbookViewId="0">
      <selection activeCell="L40" sqref="L40"/>
    </sheetView>
  </sheetViews>
  <sheetFormatPr baseColWidth="10" defaultColWidth="8.5546875" defaultRowHeight="12.75" x14ac:dyDescent="0.2"/>
  <cols>
    <col min="1" max="1" width="54" style="9" customWidth="1"/>
    <col min="2" max="2" width="5.21875" style="8" customWidth="1"/>
    <col min="3" max="3" width="9" style="8" customWidth="1"/>
    <col min="4" max="4" width="9.44140625" style="8" customWidth="1"/>
    <col min="5" max="5" width="6" style="8" customWidth="1"/>
    <col min="6" max="6" width="11.6640625" style="45" customWidth="1"/>
    <col min="7" max="7" width="7.21875" style="42" customWidth="1"/>
    <col min="8" max="8" width="8.5546875" style="8"/>
    <col min="9" max="9" width="31.5546875" style="8" customWidth="1"/>
    <col min="10" max="16384" width="8.5546875" style="8"/>
  </cols>
  <sheetData>
    <row r="2" spans="1:8" x14ac:dyDescent="0.2">
      <c r="A2" s="75"/>
      <c r="B2" s="59"/>
      <c r="C2" s="59"/>
      <c r="D2" s="59"/>
      <c r="E2" s="59"/>
      <c r="F2" s="76"/>
      <c r="G2" s="46"/>
    </row>
    <row r="3" spans="1:8" x14ac:dyDescent="0.2">
      <c r="A3" s="99"/>
      <c r="B3" s="339" t="s">
        <v>14</v>
      </c>
      <c r="C3" s="339"/>
      <c r="D3" s="339"/>
      <c r="E3" s="339"/>
      <c r="F3" s="339"/>
      <c r="G3" s="339"/>
      <c r="H3" s="134"/>
    </row>
    <row r="4" spans="1:8" x14ac:dyDescent="0.2">
      <c r="A4" s="75"/>
      <c r="B4" s="100"/>
      <c r="C4" s="100"/>
      <c r="D4" s="100"/>
      <c r="E4" s="100"/>
      <c r="F4" s="100"/>
      <c r="G4" s="100"/>
      <c r="H4" s="100"/>
    </row>
    <row r="5" spans="1:8" x14ac:dyDescent="0.2">
      <c r="A5" s="75"/>
      <c r="B5" s="77"/>
      <c r="C5" s="77"/>
      <c r="D5" s="77"/>
      <c r="E5" s="77"/>
      <c r="F5" s="78"/>
      <c r="G5" s="79" t="s">
        <v>0</v>
      </c>
    </row>
    <row r="6" spans="1:8" ht="3.75" customHeight="1" x14ac:dyDescent="0.2">
      <c r="A6" s="10"/>
      <c r="B6" s="10"/>
      <c r="C6" s="10"/>
      <c r="D6" s="10"/>
      <c r="E6" s="10"/>
      <c r="F6" s="43"/>
      <c r="G6" s="10"/>
    </row>
    <row r="7" spans="1:8" ht="3.75" customHeight="1" x14ac:dyDescent="0.2">
      <c r="A7" s="117"/>
      <c r="B7" s="118"/>
      <c r="C7" s="118"/>
      <c r="D7" s="118"/>
      <c r="E7" s="118"/>
      <c r="F7" s="119"/>
      <c r="G7" s="101"/>
    </row>
    <row r="8" spans="1:8" s="11" customFormat="1" ht="36.75" customHeight="1" x14ac:dyDescent="0.2">
      <c r="A8" s="103" t="s">
        <v>19</v>
      </c>
      <c r="B8" s="104" t="s">
        <v>4</v>
      </c>
      <c r="C8" s="105" t="s">
        <v>15</v>
      </c>
      <c r="D8" s="105" t="s">
        <v>16</v>
      </c>
      <c r="E8" s="106" t="s">
        <v>11</v>
      </c>
      <c r="F8" s="107" t="s">
        <v>17</v>
      </c>
      <c r="G8" s="105" t="s">
        <v>18</v>
      </c>
    </row>
    <row r="9" spans="1:8" ht="3.75" customHeight="1" x14ac:dyDescent="0.2">
      <c r="A9" s="24"/>
      <c r="B9" s="25"/>
      <c r="C9" s="25"/>
      <c r="D9" s="80"/>
      <c r="E9" s="25"/>
      <c r="F9" s="81" t="s">
        <v>1</v>
      </c>
      <c r="G9" s="26"/>
    </row>
    <row r="10" spans="1:8" s="17" customFormat="1" x14ac:dyDescent="0.2">
      <c r="A10" s="102" t="s">
        <v>4</v>
      </c>
      <c r="B10" s="127">
        <f>SUM(C10:G10)</f>
        <v>9527</v>
      </c>
      <c r="C10" s="127">
        <f>SUM(C11,C18,C22,C25,C29,C34,C46,C53,C57,C61,C64,C67,C84,C85,C86,C89,C90,C99,C107,C110,C111,C112:C114)</f>
        <v>1784</v>
      </c>
      <c r="D10" s="127">
        <f>SUM(D11,D18,D22,D25,D29,D34,D46,D53,D57,D61,D64,D67,D84,D85,D86,D89,D90,D99,D107,D110,D111,D112:D114)</f>
        <v>248</v>
      </c>
      <c r="E10" s="127">
        <f>SUM(E11,E18,E22,E25,E29,E34,E46,E53,E57,E61,E64,E67,E84,E85,E86,E89,E90,E99,E107,E110,E111,E112:E114)</f>
        <v>421</v>
      </c>
      <c r="F10" s="127">
        <f>SUM(F11,F18,F22,F25,F29,F34,F46,F53,F57,F61,F64,F67,F84,F85,F86,F89,F90,F99,F107,F110,F111,F112:F114)</f>
        <v>4853</v>
      </c>
      <c r="G10" s="127">
        <f>SUM(G11,G18,G22,G25,G29,G34,G46,G53,G57,G61,G64,G67,G84,G85,G86,G89,G90,G99,G107,G110,G111,G112:G114)</f>
        <v>2221</v>
      </c>
    </row>
    <row r="11" spans="1:8" s="17" customFormat="1" x14ac:dyDescent="0.2">
      <c r="A11" s="82" t="s">
        <v>20</v>
      </c>
      <c r="B11" s="128">
        <f t="shared" ref="B11:B38" si="0">SUM(C11:G11)</f>
        <v>170</v>
      </c>
      <c r="C11" s="128">
        <f>SUM(C12:C17)</f>
        <v>134</v>
      </c>
      <c r="D11" s="128">
        <f>SUM(D12:D17)</f>
        <v>6</v>
      </c>
      <c r="E11" s="128">
        <f>SUM(E12:E17)</f>
        <v>24</v>
      </c>
      <c r="F11" s="128" t="s">
        <v>12</v>
      </c>
      <c r="G11" s="128">
        <f>SUM(G12:G17)</f>
        <v>6</v>
      </c>
    </row>
    <row r="12" spans="1:8" x14ac:dyDescent="0.2">
      <c r="A12" s="83" t="s">
        <v>21</v>
      </c>
      <c r="B12" s="129">
        <f t="shared" si="0"/>
        <v>28</v>
      </c>
      <c r="C12" s="88" t="s">
        <v>12</v>
      </c>
      <c r="D12" s="88" t="s">
        <v>12</v>
      </c>
      <c r="E12" s="90">
        <v>24</v>
      </c>
      <c r="F12" s="88" t="s">
        <v>12</v>
      </c>
      <c r="G12" s="90">
        <v>4</v>
      </c>
    </row>
    <row r="13" spans="1:8" x14ac:dyDescent="0.2">
      <c r="A13" s="83" t="s">
        <v>22</v>
      </c>
      <c r="B13" s="129">
        <f t="shared" si="0"/>
        <v>28</v>
      </c>
      <c r="C13" s="90">
        <v>26</v>
      </c>
      <c r="D13" s="90">
        <v>1</v>
      </c>
      <c r="E13" s="88" t="s">
        <v>12</v>
      </c>
      <c r="F13" s="88" t="s">
        <v>12</v>
      </c>
      <c r="G13" s="90">
        <v>1</v>
      </c>
    </row>
    <row r="14" spans="1:8" x14ac:dyDescent="0.2">
      <c r="A14" s="83" t="s">
        <v>23</v>
      </c>
      <c r="B14" s="129">
        <f t="shared" si="0"/>
        <v>15</v>
      </c>
      <c r="C14" s="90">
        <v>14</v>
      </c>
      <c r="D14" s="90">
        <v>1</v>
      </c>
      <c r="E14" s="88" t="s">
        <v>12</v>
      </c>
      <c r="F14" s="88" t="s">
        <v>12</v>
      </c>
      <c r="G14" s="90" t="s">
        <v>12</v>
      </c>
    </row>
    <row r="15" spans="1:8" ht="25.5" x14ac:dyDescent="0.2">
      <c r="A15" s="84" t="s">
        <v>24</v>
      </c>
      <c r="B15" s="129">
        <f t="shared" si="0"/>
        <v>20</v>
      </c>
      <c r="C15" s="90">
        <v>17</v>
      </c>
      <c r="D15" s="90">
        <v>3</v>
      </c>
      <c r="E15" s="88" t="s">
        <v>12</v>
      </c>
      <c r="F15" s="88" t="s">
        <v>12</v>
      </c>
      <c r="G15" s="90" t="s">
        <v>12</v>
      </c>
    </row>
    <row r="16" spans="1:8" x14ac:dyDescent="0.2">
      <c r="A16" s="84" t="s">
        <v>25</v>
      </c>
      <c r="B16" s="129">
        <f t="shared" si="0"/>
        <v>54</v>
      </c>
      <c r="C16" s="90">
        <v>52</v>
      </c>
      <c r="D16" s="90">
        <v>1</v>
      </c>
      <c r="E16" s="88" t="s">
        <v>12</v>
      </c>
      <c r="F16" s="88" t="s">
        <v>12</v>
      </c>
      <c r="G16" s="90">
        <v>1</v>
      </c>
    </row>
    <row r="17" spans="1:7" x14ac:dyDescent="0.2">
      <c r="A17" s="84" t="s">
        <v>26</v>
      </c>
      <c r="B17" s="129">
        <f t="shared" si="0"/>
        <v>25</v>
      </c>
      <c r="C17" s="90">
        <v>25</v>
      </c>
      <c r="D17" s="88" t="s">
        <v>12</v>
      </c>
      <c r="E17" s="88" t="s">
        <v>12</v>
      </c>
      <c r="F17" s="88" t="s">
        <v>12</v>
      </c>
      <c r="G17" s="88" t="s">
        <v>12</v>
      </c>
    </row>
    <row r="18" spans="1:7" s="17" customFormat="1" x14ac:dyDescent="0.2">
      <c r="A18" s="82" t="s">
        <v>27</v>
      </c>
      <c r="B18" s="128">
        <f t="shared" si="0"/>
        <v>87</v>
      </c>
      <c r="C18" s="130">
        <f>SUM(C19:C21)</f>
        <v>63</v>
      </c>
      <c r="D18" s="130">
        <f>SUM(D19:D21)</f>
        <v>12</v>
      </c>
      <c r="E18" s="130">
        <f>SUM(E19:E21)</f>
        <v>5</v>
      </c>
      <c r="F18" s="91" t="s">
        <v>12</v>
      </c>
      <c r="G18" s="130">
        <f>SUM(G19:G21)</f>
        <v>7</v>
      </c>
    </row>
    <row r="19" spans="1:7" s="21" customFormat="1" x14ac:dyDescent="0.2">
      <c r="A19" s="83" t="s">
        <v>21</v>
      </c>
      <c r="B19" s="129">
        <f t="shared" si="0"/>
        <v>15</v>
      </c>
      <c r="C19" s="90" t="s">
        <v>12</v>
      </c>
      <c r="D19" s="90">
        <v>3</v>
      </c>
      <c r="E19" s="90">
        <v>5</v>
      </c>
      <c r="F19" s="88" t="s">
        <v>12</v>
      </c>
      <c r="G19" s="90">
        <v>7</v>
      </c>
    </row>
    <row r="20" spans="1:7" s="21" customFormat="1" x14ac:dyDescent="0.2">
      <c r="A20" s="84" t="s">
        <v>28</v>
      </c>
      <c r="B20" s="129">
        <f t="shared" si="0"/>
        <v>41</v>
      </c>
      <c r="C20" s="90">
        <v>40</v>
      </c>
      <c r="D20" s="90">
        <v>1</v>
      </c>
      <c r="E20" s="88" t="s">
        <v>12</v>
      </c>
      <c r="F20" s="88" t="s">
        <v>12</v>
      </c>
      <c r="G20" s="90" t="s">
        <v>12</v>
      </c>
    </row>
    <row r="21" spans="1:7" s="21" customFormat="1" x14ac:dyDescent="0.2">
      <c r="A21" s="84" t="s">
        <v>29</v>
      </c>
      <c r="B21" s="129">
        <f t="shared" si="0"/>
        <v>31</v>
      </c>
      <c r="C21" s="90">
        <v>23</v>
      </c>
      <c r="D21" s="90">
        <v>8</v>
      </c>
      <c r="E21" s="88" t="s">
        <v>12</v>
      </c>
      <c r="F21" s="88" t="s">
        <v>12</v>
      </c>
      <c r="G21" s="90" t="s">
        <v>12</v>
      </c>
    </row>
    <row r="22" spans="1:7" s="22" customFormat="1" x14ac:dyDescent="0.2">
      <c r="A22" s="82" t="s">
        <v>30</v>
      </c>
      <c r="B22" s="128">
        <f t="shared" si="0"/>
        <v>111</v>
      </c>
      <c r="C22" s="130">
        <f>SUM(C23:C24)</f>
        <v>93</v>
      </c>
      <c r="D22" s="130">
        <f>SUM(D23:D24)</f>
        <v>9</v>
      </c>
      <c r="E22" s="130">
        <f>SUM(E23:E24)</f>
        <v>3</v>
      </c>
      <c r="F22" s="91" t="s">
        <v>12</v>
      </c>
      <c r="G22" s="130">
        <f>SUM(G23:G24)</f>
        <v>6</v>
      </c>
    </row>
    <row r="23" spans="1:7" x14ac:dyDescent="0.2">
      <c r="A23" s="83" t="s">
        <v>21</v>
      </c>
      <c r="B23" s="129">
        <f t="shared" si="0"/>
        <v>18</v>
      </c>
      <c r="C23" s="88" t="s">
        <v>12</v>
      </c>
      <c r="D23" s="90">
        <v>9</v>
      </c>
      <c r="E23" s="90">
        <v>3</v>
      </c>
      <c r="F23" s="88" t="s">
        <v>12</v>
      </c>
      <c r="G23" s="90">
        <v>6</v>
      </c>
    </row>
    <row r="24" spans="1:7" x14ac:dyDescent="0.2">
      <c r="A24" s="84" t="s">
        <v>31</v>
      </c>
      <c r="B24" s="129">
        <f t="shared" si="0"/>
        <v>93</v>
      </c>
      <c r="C24" s="90">
        <v>93</v>
      </c>
      <c r="D24" s="88" t="s">
        <v>12</v>
      </c>
      <c r="E24" s="88" t="s">
        <v>12</v>
      </c>
      <c r="F24" s="88" t="s">
        <v>12</v>
      </c>
      <c r="G24" s="90" t="s">
        <v>12</v>
      </c>
    </row>
    <row r="25" spans="1:7" s="17" customFormat="1" x14ac:dyDescent="0.2">
      <c r="A25" s="82" t="s">
        <v>32</v>
      </c>
      <c r="B25" s="128">
        <f t="shared" si="0"/>
        <v>86</v>
      </c>
      <c r="C25" s="130">
        <f>SUM(C26:C28)</f>
        <v>66</v>
      </c>
      <c r="D25" s="130">
        <f>SUM(D26:D28)</f>
        <v>1</v>
      </c>
      <c r="E25" s="91" t="s">
        <v>12</v>
      </c>
      <c r="F25" s="91" t="s">
        <v>12</v>
      </c>
      <c r="G25" s="130">
        <f>SUM(G26:G28)</f>
        <v>19</v>
      </c>
    </row>
    <row r="26" spans="1:7" s="17" customFormat="1" x14ac:dyDescent="0.2">
      <c r="A26" s="83" t="s">
        <v>21</v>
      </c>
      <c r="B26" s="129">
        <f t="shared" si="0"/>
        <v>18</v>
      </c>
      <c r="C26" s="90" t="s">
        <v>12</v>
      </c>
      <c r="D26" s="90">
        <v>1</v>
      </c>
      <c r="E26" s="88" t="s">
        <v>12</v>
      </c>
      <c r="F26" s="88" t="s">
        <v>12</v>
      </c>
      <c r="G26" s="90">
        <v>17</v>
      </c>
    </row>
    <row r="27" spans="1:7" x14ac:dyDescent="0.2">
      <c r="A27" s="84" t="s">
        <v>33</v>
      </c>
      <c r="B27" s="129">
        <f t="shared" si="0"/>
        <v>30</v>
      </c>
      <c r="C27" s="90">
        <v>29</v>
      </c>
      <c r="D27" s="88" t="s">
        <v>12</v>
      </c>
      <c r="E27" s="88" t="s">
        <v>12</v>
      </c>
      <c r="F27" s="88" t="s">
        <v>12</v>
      </c>
      <c r="G27" s="90">
        <v>1</v>
      </c>
    </row>
    <row r="28" spans="1:7" x14ac:dyDescent="0.2">
      <c r="A28" s="84" t="s">
        <v>34</v>
      </c>
      <c r="B28" s="129">
        <f t="shared" si="0"/>
        <v>38</v>
      </c>
      <c r="C28" s="90">
        <v>37</v>
      </c>
      <c r="D28" s="88" t="s">
        <v>12</v>
      </c>
      <c r="E28" s="88" t="s">
        <v>12</v>
      </c>
      <c r="F28" s="88" t="s">
        <v>12</v>
      </c>
      <c r="G28" s="90">
        <v>1</v>
      </c>
    </row>
    <row r="29" spans="1:7" s="17" customFormat="1" x14ac:dyDescent="0.2">
      <c r="A29" s="82" t="s">
        <v>35</v>
      </c>
      <c r="B29" s="128">
        <f t="shared" si="0"/>
        <v>202</v>
      </c>
      <c r="C29" s="130">
        <f>SUM(C30:C33)</f>
        <v>125</v>
      </c>
      <c r="D29" s="130">
        <f>SUM(D30:D33)</f>
        <v>7</v>
      </c>
      <c r="E29" s="130">
        <f>SUM(E30:E33)</f>
        <v>66</v>
      </c>
      <c r="F29" s="91" t="s">
        <v>12</v>
      </c>
      <c r="G29" s="130">
        <f>SUM(G30:G33)</f>
        <v>4</v>
      </c>
    </row>
    <row r="30" spans="1:7" x14ac:dyDescent="0.2">
      <c r="A30" s="83" t="s">
        <v>21</v>
      </c>
      <c r="B30" s="129">
        <f t="shared" si="0"/>
        <v>70</v>
      </c>
      <c r="C30" s="90" t="s">
        <v>12</v>
      </c>
      <c r="D30" s="88" t="s">
        <v>12</v>
      </c>
      <c r="E30" s="90">
        <v>66</v>
      </c>
      <c r="F30" s="88" t="s">
        <v>12</v>
      </c>
      <c r="G30" s="90">
        <v>4</v>
      </c>
    </row>
    <row r="31" spans="1:7" ht="14.25" customHeight="1" x14ac:dyDescent="0.2">
      <c r="A31" s="84" t="s">
        <v>36</v>
      </c>
      <c r="B31" s="129">
        <f t="shared" si="0"/>
        <v>35</v>
      </c>
      <c r="C31" s="90">
        <v>32</v>
      </c>
      <c r="D31" s="90">
        <v>3</v>
      </c>
      <c r="E31" s="88" t="s">
        <v>12</v>
      </c>
      <c r="F31" s="88" t="s">
        <v>12</v>
      </c>
      <c r="G31" s="88" t="s">
        <v>12</v>
      </c>
    </row>
    <row r="32" spans="1:7" x14ac:dyDescent="0.2">
      <c r="A32" s="84" t="s">
        <v>37</v>
      </c>
      <c r="B32" s="129">
        <f t="shared" si="0"/>
        <v>52</v>
      </c>
      <c r="C32" s="90">
        <v>52</v>
      </c>
      <c r="D32" s="88" t="s">
        <v>12</v>
      </c>
      <c r="E32" s="88" t="s">
        <v>12</v>
      </c>
      <c r="F32" s="88" t="s">
        <v>12</v>
      </c>
      <c r="G32" s="90" t="s">
        <v>12</v>
      </c>
    </row>
    <row r="33" spans="1:7" x14ac:dyDescent="0.2">
      <c r="A33" s="84" t="s">
        <v>38</v>
      </c>
      <c r="B33" s="129">
        <f t="shared" si="0"/>
        <v>45</v>
      </c>
      <c r="C33" s="90">
        <v>41</v>
      </c>
      <c r="D33" s="90">
        <v>4</v>
      </c>
      <c r="E33" s="88" t="s">
        <v>12</v>
      </c>
      <c r="F33" s="88" t="s">
        <v>12</v>
      </c>
      <c r="G33" s="90" t="s">
        <v>12</v>
      </c>
    </row>
    <row r="34" spans="1:7" s="17" customFormat="1" x14ac:dyDescent="0.2">
      <c r="A34" s="85" t="s">
        <v>39</v>
      </c>
      <c r="B34" s="128">
        <f t="shared" si="0"/>
        <v>4639</v>
      </c>
      <c r="C34" s="130">
        <f>SUM(C35:C45)</f>
        <v>373</v>
      </c>
      <c r="D34" s="130">
        <f>SUM(D35:D45)</f>
        <v>7</v>
      </c>
      <c r="E34" s="130">
        <f>SUM(E35:E45)</f>
        <v>17</v>
      </c>
      <c r="F34" s="130">
        <f>SUM(F35:F45)</f>
        <v>4075</v>
      </c>
      <c r="G34" s="130">
        <f>SUM(G35:G45)</f>
        <v>167</v>
      </c>
    </row>
    <row r="35" spans="1:7" x14ac:dyDescent="0.2">
      <c r="A35" s="83" t="s">
        <v>21</v>
      </c>
      <c r="B35" s="129">
        <f t="shared" si="0"/>
        <v>4256</v>
      </c>
      <c r="C35" s="90">
        <v>4</v>
      </c>
      <c r="D35" s="90">
        <v>1</v>
      </c>
      <c r="E35" s="90">
        <v>17</v>
      </c>
      <c r="F35" s="88">
        <v>4075</v>
      </c>
      <c r="G35" s="90">
        <v>159</v>
      </c>
    </row>
    <row r="36" spans="1:7" s="21" customFormat="1" x14ac:dyDescent="0.2">
      <c r="A36" s="84" t="s">
        <v>40</v>
      </c>
      <c r="B36" s="129">
        <f t="shared" si="0"/>
        <v>10</v>
      </c>
      <c r="C36" s="90">
        <v>10</v>
      </c>
      <c r="D36" s="88" t="s">
        <v>12</v>
      </c>
      <c r="E36" s="88" t="s">
        <v>12</v>
      </c>
      <c r="F36" s="88" t="s">
        <v>12</v>
      </c>
      <c r="G36" s="90" t="s">
        <v>12</v>
      </c>
    </row>
    <row r="37" spans="1:7" s="21" customFormat="1" x14ac:dyDescent="0.2">
      <c r="A37" s="84" t="s">
        <v>41</v>
      </c>
      <c r="B37" s="129">
        <f t="shared" si="0"/>
        <v>10</v>
      </c>
      <c r="C37" s="90">
        <v>10</v>
      </c>
      <c r="D37" s="88" t="s">
        <v>12</v>
      </c>
      <c r="E37" s="88" t="s">
        <v>12</v>
      </c>
      <c r="F37" s="88" t="s">
        <v>12</v>
      </c>
      <c r="G37" s="90" t="s">
        <v>12</v>
      </c>
    </row>
    <row r="38" spans="1:7" x14ac:dyDescent="0.2">
      <c r="A38" s="84" t="s">
        <v>42</v>
      </c>
      <c r="B38" s="129">
        <f t="shared" si="0"/>
        <v>90</v>
      </c>
      <c r="C38" s="90">
        <v>89</v>
      </c>
      <c r="D38" s="88">
        <v>1</v>
      </c>
      <c r="E38" s="88" t="s">
        <v>12</v>
      </c>
      <c r="F38" s="88" t="s">
        <v>12</v>
      </c>
      <c r="G38" s="90" t="s">
        <v>12</v>
      </c>
    </row>
    <row r="39" spans="1:7" x14ac:dyDescent="0.2">
      <c r="A39" s="84" t="s">
        <v>43</v>
      </c>
      <c r="B39" s="129">
        <f t="shared" ref="B39:B60" si="1">SUM(C39:G39)</f>
        <v>25</v>
      </c>
      <c r="C39" s="90">
        <v>25</v>
      </c>
      <c r="D39" s="88" t="s">
        <v>12</v>
      </c>
      <c r="E39" s="88" t="s">
        <v>12</v>
      </c>
      <c r="F39" s="88" t="s">
        <v>12</v>
      </c>
      <c r="G39" s="90" t="s">
        <v>12</v>
      </c>
    </row>
    <row r="40" spans="1:7" x14ac:dyDescent="0.2">
      <c r="A40" s="84" t="s">
        <v>44</v>
      </c>
      <c r="B40" s="129">
        <f t="shared" si="1"/>
        <v>67</v>
      </c>
      <c r="C40" s="90">
        <v>60</v>
      </c>
      <c r="D40" s="90">
        <v>1</v>
      </c>
      <c r="E40" s="88" t="s">
        <v>12</v>
      </c>
      <c r="F40" s="88" t="s">
        <v>12</v>
      </c>
      <c r="G40" s="90">
        <v>6</v>
      </c>
    </row>
    <row r="41" spans="1:7" x14ac:dyDescent="0.2">
      <c r="A41" s="84" t="s">
        <v>45</v>
      </c>
      <c r="B41" s="129">
        <f t="shared" si="1"/>
        <v>25</v>
      </c>
      <c r="C41" s="90">
        <v>24</v>
      </c>
      <c r="D41" s="90">
        <v>1</v>
      </c>
      <c r="E41" s="88" t="s">
        <v>12</v>
      </c>
      <c r="F41" s="88" t="s">
        <v>12</v>
      </c>
      <c r="G41" s="90" t="s">
        <v>12</v>
      </c>
    </row>
    <row r="42" spans="1:7" ht="11.25" customHeight="1" x14ac:dyDescent="0.2">
      <c r="A42" s="84" t="s">
        <v>46</v>
      </c>
      <c r="B42" s="129">
        <f t="shared" si="1"/>
        <v>23</v>
      </c>
      <c r="C42" s="90">
        <v>22</v>
      </c>
      <c r="D42" s="90">
        <v>1</v>
      </c>
      <c r="E42" s="88" t="s">
        <v>12</v>
      </c>
      <c r="F42" s="88" t="s">
        <v>12</v>
      </c>
      <c r="G42" s="90" t="s">
        <v>12</v>
      </c>
    </row>
    <row r="43" spans="1:7" x14ac:dyDescent="0.2">
      <c r="A43" s="84" t="s">
        <v>47</v>
      </c>
      <c r="B43" s="129">
        <f t="shared" si="1"/>
        <v>76</v>
      </c>
      <c r="C43" s="90">
        <v>73</v>
      </c>
      <c r="D43" s="90">
        <v>1</v>
      </c>
      <c r="E43" s="88" t="s">
        <v>12</v>
      </c>
      <c r="F43" s="88" t="s">
        <v>12</v>
      </c>
      <c r="G43" s="90">
        <v>2</v>
      </c>
    </row>
    <row r="44" spans="1:7" x14ac:dyDescent="0.2">
      <c r="A44" s="84" t="s">
        <v>48</v>
      </c>
      <c r="B44" s="129">
        <f t="shared" si="1"/>
        <v>43</v>
      </c>
      <c r="C44" s="90">
        <v>42</v>
      </c>
      <c r="D44" s="90">
        <v>1</v>
      </c>
      <c r="E44" s="88" t="s">
        <v>12</v>
      </c>
      <c r="F44" s="88" t="s">
        <v>12</v>
      </c>
      <c r="G44" s="90" t="s">
        <v>12</v>
      </c>
    </row>
    <row r="45" spans="1:7" x14ac:dyDescent="0.2">
      <c r="A45" s="84" t="s">
        <v>49</v>
      </c>
      <c r="B45" s="129">
        <f t="shared" si="1"/>
        <v>14</v>
      </c>
      <c r="C45" s="90">
        <v>14</v>
      </c>
      <c r="D45" s="88"/>
      <c r="E45" s="88" t="s">
        <v>12</v>
      </c>
      <c r="F45" s="88" t="s">
        <v>12</v>
      </c>
      <c r="G45" s="88" t="s">
        <v>12</v>
      </c>
    </row>
    <row r="46" spans="1:7" s="17" customFormat="1" x14ac:dyDescent="0.2">
      <c r="A46" s="82" t="s">
        <v>50</v>
      </c>
      <c r="B46" s="128">
        <f t="shared" si="1"/>
        <v>100</v>
      </c>
      <c r="C46" s="130">
        <f>SUM(C47:C52)</f>
        <v>63</v>
      </c>
      <c r="D46" s="130">
        <f>SUM(D47:D52)</f>
        <v>24</v>
      </c>
      <c r="E46" s="130">
        <f>SUM(E47:E52)</f>
        <v>5</v>
      </c>
      <c r="F46" s="91" t="s">
        <v>12</v>
      </c>
      <c r="G46" s="130">
        <f>SUM(G47:G52)</f>
        <v>8</v>
      </c>
    </row>
    <row r="47" spans="1:7" x14ac:dyDescent="0.2">
      <c r="A47" s="83" t="s">
        <v>21</v>
      </c>
      <c r="B47" s="129">
        <f t="shared" si="1"/>
        <v>20</v>
      </c>
      <c r="C47" s="90">
        <v>2</v>
      </c>
      <c r="D47" s="90">
        <v>5</v>
      </c>
      <c r="E47" s="90">
        <v>5</v>
      </c>
      <c r="F47" s="88" t="s">
        <v>12</v>
      </c>
      <c r="G47" s="90">
        <v>8</v>
      </c>
    </row>
    <row r="48" spans="1:7" x14ac:dyDescent="0.2">
      <c r="A48" s="84" t="s">
        <v>51</v>
      </c>
      <c r="B48" s="129">
        <f t="shared" si="1"/>
        <v>20</v>
      </c>
      <c r="C48" s="90">
        <v>18</v>
      </c>
      <c r="D48" s="90">
        <v>2</v>
      </c>
      <c r="E48" s="88" t="s">
        <v>12</v>
      </c>
      <c r="F48" s="88" t="s">
        <v>12</v>
      </c>
      <c r="G48" s="90" t="s">
        <v>12</v>
      </c>
    </row>
    <row r="49" spans="1:7" x14ac:dyDescent="0.2">
      <c r="A49" s="84" t="s">
        <v>52</v>
      </c>
      <c r="B49" s="129">
        <f t="shared" si="1"/>
        <v>29</v>
      </c>
      <c r="C49" s="90">
        <v>25</v>
      </c>
      <c r="D49" s="90">
        <v>4</v>
      </c>
      <c r="E49" s="88" t="s">
        <v>12</v>
      </c>
      <c r="F49" s="88" t="s">
        <v>12</v>
      </c>
      <c r="G49" s="90" t="s">
        <v>12</v>
      </c>
    </row>
    <row r="50" spans="1:7" x14ac:dyDescent="0.2">
      <c r="A50" s="84" t="s">
        <v>53</v>
      </c>
      <c r="B50" s="129">
        <f t="shared" si="1"/>
        <v>12</v>
      </c>
      <c r="C50" s="88" t="s">
        <v>12</v>
      </c>
      <c r="D50" s="90">
        <v>12</v>
      </c>
      <c r="E50" s="88" t="s">
        <v>12</v>
      </c>
      <c r="F50" s="88" t="s">
        <v>12</v>
      </c>
      <c r="G50" s="90" t="s">
        <v>12</v>
      </c>
    </row>
    <row r="51" spans="1:7" x14ac:dyDescent="0.2">
      <c r="A51" s="84" t="s">
        <v>54</v>
      </c>
      <c r="B51" s="129">
        <f t="shared" si="1"/>
        <v>6</v>
      </c>
      <c r="C51" s="90">
        <v>6</v>
      </c>
      <c r="D51" s="88" t="s">
        <v>12</v>
      </c>
      <c r="E51" s="88" t="s">
        <v>12</v>
      </c>
      <c r="F51" s="88" t="s">
        <v>12</v>
      </c>
      <c r="G51" s="90" t="s">
        <v>12</v>
      </c>
    </row>
    <row r="52" spans="1:7" x14ac:dyDescent="0.2">
      <c r="A52" s="84" t="s">
        <v>55</v>
      </c>
      <c r="B52" s="129">
        <f t="shared" si="1"/>
        <v>13</v>
      </c>
      <c r="C52" s="90">
        <v>12</v>
      </c>
      <c r="D52" s="88">
        <v>1</v>
      </c>
      <c r="E52" s="88" t="s">
        <v>12</v>
      </c>
      <c r="F52" s="88" t="s">
        <v>12</v>
      </c>
      <c r="G52" s="90" t="s">
        <v>12</v>
      </c>
    </row>
    <row r="53" spans="1:7" s="17" customFormat="1" x14ac:dyDescent="0.2">
      <c r="A53" s="82" t="s">
        <v>56</v>
      </c>
      <c r="B53" s="128">
        <f t="shared" si="1"/>
        <v>47</v>
      </c>
      <c r="C53" s="130">
        <f>SUM(C54:C56)</f>
        <v>30</v>
      </c>
      <c r="D53" s="130">
        <f>SUM(D54:D56)</f>
        <v>10</v>
      </c>
      <c r="E53" s="91" t="s">
        <v>12</v>
      </c>
      <c r="F53" s="91" t="s">
        <v>12</v>
      </c>
      <c r="G53" s="130">
        <f>SUM(G54:G56)</f>
        <v>7</v>
      </c>
    </row>
    <row r="54" spans="1:7" x14ac:dyDescent="0.2">
      <c r="A54" s="83" t="s">
        <v>21</v>
      </c>
      <c r="B54" s="129">
        <f t="shared" si="1"/>
        <v>10</v>
      </c>
      <c r="C54" s="88" t="s">
        <v>12</v>
      </c>
      <c r="D54" s="90">
        <v>3</v>
      </c>
      <c r="E54" s="88" t="s">
        <v>12</v>
      </c>
      <c r="F54" s="88" t="s">
        <v>12</v>
      </c>
      <c r="G54" s="90">
        <v>7</v>
      </c>
    </row>
    <row r="55" spans="1:7" x14ac:dyDescent="0.2">
      <c r="A55" s="84" t="s">
        <v>57</v>
      </c>
      <c r="B55" s="129">
        <f t="shared" si="1"/>
        <v>21</v>
      </c>
      <c r="C55" s="90">
        <v>21</v>
      </c>
      <c r="D55" s="88" t="s">
        <v>12</v>
      </c>
      <c r="E55" s="88" t="s">
        <v>12</v>
      </c>
      <c r="F55" s="88" t="s">
        <v>12</v>
      </c>
      <c r="G55" s="90" t="s">
        <v>12</v>
      </c>
    </row>
    <row r="56" spans="1:7" x14ac:dyDescent="0.2">
      <c r="A56" s="84" t="s">
        <v>58</v>
      </c>
      <c r="B56" s="129">
        <f t="shared" si="1"/>
        <v>16</v>
      </c>
      <c r="C56" s="90">
        <v>9</v>
      </c>
      <c r="D56" s="90">
        <v>7</v>
      </c>
      <c r="E56" s="88" t="s">
        <v>12</v>
      </c>
      <c r="F56" s="88" t="s">
        <v>12</v>
      </c>
      <c r="G56" s="90" t="s">
        <v>12</v>
      </c>
    </row>
    <row r="57" spans="1:7" s="17" customFormat="1" x14ac:dyDescent="0.2">
      <c r="A57" s="82" t="s">
        <v>59</v>
      </c>
      <c r="B57" s="128">
        <f t="shared" si="1"/>
        <v>50</v>
      </c>
      <c r="C57" s="130">
        <f>SUM(C58:C60)</f>
        <v>43</v>
      </c>
      <c r="D57" s="130">
        <f>SUM(D58:D60)</f>
        <v>1</v>
      </c>
      <c r="E57" s="130">
        <f>SUM(E58:E60)</f>
        <v>2</v>
      </c>
      <c r="F57" s="91" t="s">
        <v>12</v>
      </c>
      <c r="G57" s="130">
        <f>SUM(G58:G60)</f>
        <v>4</v>
      </c>
    </row>
    <row r="58" spans="1:7" x14ac:dyDescent="0.2">
      <c r="A58" s="83" t="s">
        <v>21</v>
      </c>
      <c r="B58" s="129">
        <f t="shared" si="1"/>
        <v>7</v>
      </c>
      <c r="C58" s="90">
        <v>1</v>
      </c>
      <c r="D58" s="88" t="s">
        <v>12</v>
      </c>
      <c r="E58" s="90">
        <v>2</v>
      </c>
      <c r="F58" s="88" t="s">
        <v>12</v>
      </c>
      <c r="G58" s="90">
        <v>4</v>
      </c>
    </row>
    <row r="59" spans="1:7" ht="25.5" x14ac:dyDescent="0.2">
      <c r="A59" s="84" t="s">
        <v>60</v>
      </c>
      <c r="B59" s="129">
        <f t="shared" si="1"/>
        <v>21</v>
      </c>
      <c r="C59" s="90">
        <v>21</v>
      </c>
      <c r="D59" s="88" t="s">
        <v>12</v>
      </c>
      <c r="E59" s="88" t="s">
        <v>12</v>
      </c>
      <c r="F59" s="88" t="s">
        <v>12</v>
      </c>
      <c r="G59" s="90" t="s">
        <v>12</v>
      </c>
    </row>
    <row r="60" spans="1:7" ht="15" customHeight="1" x14ac:dyDescent="0.2">
      <c r="A60" s="84" t="s">
        <v>61</v>
      </c>
      <c r="B60" s="129">
        <f t="shared" si="1"/>
        <v>22</v>
      </c>
      <c r="C60" s="90">
        <v>21</v>
      </c>
      <c r="D60" s="88">
        <v>1</v>
      </c>
      <c r="E60" s="88" t="s">
        <v>12</v>
      </c>
      <c r="F60" s="88" t="s">
        <v>12</v>
      </c>
      <c r="G60" s="90" t="s">
        <v>12</v>
      </c>
    </row>
    <row r="61" spans="1:7" s="17" customFormat="1" x14ac:dyDescent="0.2">
      <c r="A61" s="82" t="s">
        <v>62</v>
      </c>
      <c r="B61" s="86">
        <f t="shared" ref="B61:B69" si="2">SUM(C61:G61)</f>
        <v>27</v>
      </c>
      <c r="C61" s="27">
        <f>SUM(C62:C63)</f>
        <v>13</v>
      </c>
      <c r="D61" s="27">
        <f>SUM(D62:D63)</f>
        <v>13</v>
      </c>
      <c r="E61" s="27" t="s">
        <v>12</v>
      </c>
      <c r="F61" s="27" t="s">
        <v>12</v>
      </c>
      <c r="G61" s="27">
        <f>SUM(G62:G63)</f>
        <v>1</v>
      </c>
    </row>
    <row r="62" spans="1:7" x14ac:dyDescent="0.2">
      <c r="A62" s="83" t="s">
        <v>21</v>
      </c>
      <c r="B62" s="87">
        <f t="shared" si="2"/>
        <v>1</v>
      </c>
      <c r="C62" s="88" t="s">
        <v>12</v>
      </c>
      <c r="D62" s="88" t="s">
        <v>12</v>
      </c>
      <c r="E62" s="28" t="s">
        <v>12</v>
      </c>
      <c r="F62" s="28" t="s">
        <v>12</v>
      </c>
      <c r="G62" s="89">
        <v>1</v>
      </c>
    </row>
    <row r="63" spans="1:7" x14ac:dyDescent="0.2">
      <c r="A63" s="84" t="s">
        <v>63</v>
      </c>
      <c r="B63" s="87">
        <f t="shared" si="2"/>
        <v>26</v>
      </c>
      <c r="C63" s="89">
        <v>13</v>
      </c>
      <c r="D63" s="89">
        <v>13</v>
      </c>
      <c r="E63" s="28" t="s">
        <v>12</v>
      </c>
      <c r="F63" s="28" t="s">
        <v>12</v>
      </c>
      <c r="G63" s="90" t="s">
        <v>12</v>
      </c>
    </row>
    <row r="64" spans="1:7" s="17" customFormat="1" x14ac:dyDescent="0.2">
      <c r="A64" s="82" t="s">
        <v>64</v>
      </c>
      <c r="B64" s="86">
        <f t="shared" si="2"/>
        <v>86</v>
      </c>
      <c r="C64" s="29">
        <f>SUM(C65:C66)</f>
        <v>6</v>
      </c>
      <c r="D64" s="29">
        <f>SUM(D65:D66)</f>
        <v>2</v>
      </c>
      <c r="E64" s="27" t="s">
        <v>12</v>
      </c>
      <c r="F64" s="27" t="s">
        <v>12</v>
      </c>
      <c r="G64" s="29">
        <f>SUM(G65:G66)</f>
        <v>78</v>
      </c>
    </row>
    <row r="65" spans="1:7" x14ac:dyDescent="0.2">
      <c r="A65" s="83" t="s">
        <v>21</v>
      </c>
      <c r="B65" s="87">
        <f t="shared" si="2"/>
        <v>78</v>
      </c>
      <c r="C65" s="89">
        <v>6</v>
      </c>
      <c r="D65" s="89">
        <v>2</v>
      </c>
      <c r="E65" s="28" t="s">
        <v>12</v>
      </c>
      <c r="F65" s="28" t="s">
        <v>12</v>
      </c>
      <c r="G65" s="89">
        <v>70</v>
      </c>
    </row>
    <row r="66" spans="1:7" x14ac:dyDescent="0.2">
      <c r="A66" s="84" t="s">
        <v>65</v>
      </c>
      <c r="B66" s="87">
        <f t="shared" si="2"/>
        <v>8</v>
      </c>
      <c r="C66" s="88" t="s">
        <v>12</v>
      </c>
      <c r="D66" s="88" t="s">
        <v>12</v>
      </c>
      <c r="E66" s="28" t="s">
        <v>12</v>
      </c>
      <c r="F66" s="28" t="s">
        <v>12</v>
      </c>
      <c r="G66" s="89">
        <v>8</v>
      </c>
    </row>
    <row r="67" spans="1:7" s="17" customFormat="1" x14ac:dyDescent="0.2">
      <c r="A67" s="82" t="s">
        <v>66</v>
      </c>
      <c r="B67" s="86">
        <f t="shared" si="2"/>
        <v>11</v>
      </c>
      <c r="C67" s="29">
        <f>SUM(C68:C69)</f>
        <v>7</v>
      </c>
      <c r="D67" s="91" t="s">
        <v>12</v>
      </c>
      <c r="E67" s="27" t="s">
        <v>12</v>
      </c>
      <c r="F67" s="27" t="s">
        <v>12</v>
      </c>
      <c r="G67" s="29">
        <f>SUM(G68:G69)</f>
        <v>4</v>
      </c>
    </row>
    <row r="68" spans="1:7" x14ac:dyDescent="0.2">
      <c r="A68" s="83" t="s">
        <v>21</v>
      </c>
      <c r="B68" s="87">
        <f t="shared" si="2"/>
        <v>4</v>
      </c>
      <c r="C68" s="88" t="s">
        <v>12</v>
      </c>
      <c r="D68" s="88" t="s">
        <v>12</v>
      </c>
      <c r="E68" s="28" t="s">
        <v>12</v>
      </c>
      <c r="F68" s="28" t="s">
        <v>12</v>
      </c>
      <c r="G68" s="89">
        <v>4</v>
      </c>
    </row>
    <row r="69" spans="1:7" x14ac:dyDescent="0.2">
      <c r="A69" s="108" t="s">
        <v>67</v>
      </c>
      <c r="B69" s="109">
        <f t="shared" si="2"/>
        <v>7</v>
      </c>
      <c r="C69" s="110">
        <v>7</v>
      </c>
      <c r="D69" s="111" t="s">
        <v>12</v>
      </c>
      <c r="E69" s="112" t="s">
        <v>12</v>
      </c>
      <c r="F69" s="112" t="s">
        <v>12</v>
      </c>
      <c r="G69" s="113" t="s">
        <v>12</v>
      </c>
    </row>
    <row r="70" spans="1:7" x14ac:dyDescent="0.2">
      <c r="A70" s="75"/>
      <c r="B70" s="59"/>
      <c r="C70" s="59"/>
      <c r="D70" s="59"/>
      <c r="E70" s="59"/>
      <c r="F70" s="76"/>
      <c r="G70" s="46"/>
    </row>
    <row r="71" spans="1:7" x14ac:dyDescent="0.2">
      <c r="A71" s="24"/>
      <c r="B71" s="25"/>
      <c r="C71" s="25"/>
      <c r="D71" s="25"/>
      <c r="E71" s="25"/>
      <c r="F71" s="25"/>
      <c r="G71" s="26"/>
    </row>
    <row r="72" spans="1:7" x14ac:dyDescent="0.2">
      <c r="A72" s="24"/>
      <c r="B72" s="25"/>
      <c r="C72" s="25"/>
      <c r="D72" s="25"/>
      <c r="E72" s="25"/>
      <c r="F72" s="25"/>
      <c r="G72" s="26"/>
    </row>
    <row r="73" spans="1:7" x14ac:dyDescent="0.2">
      <c r="A73" s="8"/>
      <c r="F73" s="8"/>
      <c r="G73" s="8"/>
    </row>
    <row r="74" spans="1:7" x14ac:dyDescent="0.2">
      <c r="A74" s="24"/>
      <c r="B74" s="25"/>
      <c r="C74" s="25"/>
      <c r="D74" s="25"/>
      <c r="E74" s="25"/>
      <c r="F74" s="25"/>
      <c r="G74" s="26"/>
    </row>
    <row r="75" spans="1:7" x14ac:dyDescent="0.2">
      <c r="A75" s="339" t="s">
        <v>14</v>
      </c>
      <c r="B75" s="339"/>
      <c r="C75" s="339"/>
      <c r="D75" s="339"/>
      <c r="E75" s="339"/>
      <c r="F75" s="339"/>
      <c r="G75" s="339"/>
    </row>
    <row r="76" spans="1:7" ht="9" customHeight="1" x14ac:dyDescent="0.2">
      <c r="A76" s="24"/>
      <c r="B76" s="25"/>
      <c r="C76" s="25"/>
      <c r="D76" s="25"/>
      <c r="E76" s="25"/>
      <c r="F76" s="25"/>
      <c r="G76" s="26"/>
    </row>
    <row r="77" spans="1:7" ht="12" customHeight="1" x14ac:dyDescent="0.2">
      <c r="A77" s="340" t="s">
        <v>102</v>
      </c>
      <c r="B77" s="340"/>
      <c r="C77" s="340"/>
      <c r="D77" s="340"/>
      <c r="E77" s="340"/>
      <c r="F77" s="340"/>
      <c r="G77" s="340"/>
    </row>
    <row r="78" spans="1:7" x14ac:dyDescent="0.2">
      <c r="A78" s="75"/>
      <c r="B78" s="77"/>
      <c r="C78" s="77"/>
      <c r="D78" s="77"/>
      <c r="E78" s="77"/>
      <c r="F78" s="78"/>
      <c r="G78" s="79" t="s">
        <v>0</v>
      </c>
    </row>
    <row r="79" spans="1:7" ht="3.75" customHeight="1" x14ac:dyDescent="0.2">
      <c r="A79" s="10"/>
      <c r="B79" s="10"/>
      <c r="C79" s="10"/>
      <c r="D79" s="10"/>
      <c r="E79" s="10"/>
      <c r="F79" s="43"/>
      <c r="G79" s="10"/>
    </row>
    <row r="80" spans="1:7" ht="3.75" customHeight="1" x14ac:dyDescent="0.2">
      <c r="A80" s="102"/>
      <c r="B80" s="120"/>
      <c r="C80" s="120"/>
      <c r="D80" s="120"/>
      <c r="E80" s="120"/>
      <c r="F80" s="121"/>
      <c r="G80" s="104"/>
    </row>
    <row r="81" spans="1:7" s="11" customFormat="1" ht="39" customHeight="1" x14ac:dyDescent="0.2">
      <c r="A81" s="103" t="s">
        <v>19</v>
      </c>
      <c r="B81" s="104" t="s">
        <v>4</v>
      </c>
      <c r="C81" s="122" t="s">
        <v>15</v>
      </c>
      <c r="D81" s="122" t="s">
        <v>16</v>
      </c>
      <c r="E81" s="106" t="s">
        <v>11</v>
      </c>
      <c r="F81" s="122" t="s">
        <v>17</v>
      </c>
      <c r="G81" s="122" t="s">
        <v>18</v>
      </c>
    </row>
    <row r="82" spans="1:7" ht="3.75" customHeight="1" x14ac:dyDescent="0.2">
      <c r="A82" s="24"/>
      <c r="B82" s="25"/>
      <c r="C82" s="25"/>
      <c r="D82" s="25"/>
      <c r="E82" s="25"/>
      <c r="F82" s="25"/>
      <c r="G82" s="26"/>
    </row>
    <row r="83" spans="1:7" ht="3" customHeight="1" x14ac:dyDescent="0.2">
      <c r="A83" s="24"/>
      <c r="B83" s="25"/>
      <c r="C83" s="25"/>
      <c r="D83" s="25"/>
      <c r="E83" s="25"/>
      <c r="F83" s="25"/>
      <c r="G83" s="26"/>
    </row>
    <row r="84" spans="1:7" s="17" customFormat="1" ht="15.75" customHeight="1" x14ac:dyDescent="0.2">
      <c r="A84" s="82" t="s">
        <v>68</v>
      </c>
      <c r="B84" s="86">
        <f t="shared" ref="B84:B114" si="3">SUM(C84:G84)</f>
        <v>46</v>
      </c>
      <c r="C84" s="92">
        <v>5</v>
      </c>
      <c r="D84" s="92">
        <v>3</v>
      </c>
      <c r="E84" s="27" t="s">
        <v>12</v>
      </c>
      <c r="F84" s="27" t="s">
        <v>12</v>
      </c>
      <c r="G84" s="92">
        <v>38</v>
      </c>
    </row>
    <row r="85" spans="1:7" s="17" customFormat="1" ht="15.75" customHeight="1" x14ac:dyDescent="0.2">
      <c r="A85" s="82" t="s">
        <v>69</v>
      </c>
      <c r="B85" s="86">
        <f t="shared" si="3"/>
        <v>49</v>
      </c>
      <c r="C85" s="92">
        <v>16</v>
      </c>
      <c r="D85" s="92">
        <v>6</v>
      </c>
      <c r="E85" s="27" t="s">
        <v>12</v>
      </c>
      <c r="F85" s="27" t="s">
        <v>12</v>
      </c>
      <c r="G85" s="92">
        <v>27</v>
      </c>
    </row>
    <row r="86" spans="1:7" s="17" customFormat="1" ht="15.75" customHeight="1" x14ac:dyDescent="0.2">
      <c r="A86" s="82" t="s">
        <v>70</v>
      </c>
      <c r="B86" s="86">
        <f t="shared" si="3"/>
        <v>63</v>
      </c>
      <c r="C86" s="29">
        <f>SUM(C87:C88)</f>
        <v>7</v>
      </c>
      <c r="D86" s="29">
        <f>SUM(D87:D88)</f>
        <v>6</v>
      </c>
      <c r="E86" s="27" t="s">
        <v>12</v>
      </c>
      <c r="F86" s="27" t="s">
        <v>12</v>
      </c>
      <c r="G86" s="29">
        <f>SUM(G87:G88)</f>
        <v>50</v>
      </c>
    </row>
    <row r="87" spans="1:7" ht="15.75" customHeight="1" x14ac:dyDescent="0.2">
      <c r="A87" s="83" t="s">
        <v>21</v>
      </c>
      <c r="B87" s="87">
        <f t="shared" si="3"/>
        <v>57</v>
      </c>
      <c r="C87" s="89">
        <v>1</v>
      </c>
      <c r="D87" s="89">
        <v>6</v>
      </c>
      <c r="E87" s="28" t="s">
        <v>12</v>
      </c>
      <c r="F87" s="28" t="s">
        <v>12</v>
      </c>
      <c r="G87" s="89">
        <v>50</v>
      </c>
    </row>
    <row r="88" spans="1:7" ht="15.75" customHeight="1" x14ac:dyDescent="0.2">
      <c r="A88" s="84" t="s">
        <v>71</v>
      </c>
      <c r="B88" s="87">
        <f t="shared" si="3"/>
        <v>6</v>
      </c>
      <c r="C88" s="89">
        <v>6</v>
      </c>
      <c r="D88" s="88" t="s">
        <v>12</v>
      </c>
      <c r="E88" s="28" t="s">
        <v>12</v>
      </c>
      <c r="F88" s="28" t="s">
        <v>12</v>
      </c>
      <c r="G88" s="90" t="s">
        <v>12</v>
      </c>
    </row>
    <row r="89" spans="1:7" s="17" customFormat="1" ht="15.75" customHeight="1" x14ac:dyDescent="0.2">
      <c r="A89" s="93" t="s">
        <v>72</v>
      </c>
      <c r="B89" s="86">
        <f>SUM(C89:G89)</f>
        <v>13</v>
      </c>
      <c r="C89" s="92">
        <v>3</v>
      </c>
      <c r="D89" s="92">
        <v>1</v>
      </c>
      <c r="E89" s="92">
        <v>1</v>
      </c>
      <c r="F89" s="27" t="s">
        <v>12</v>
      </c>
      <c r="G89" s="92">
        <v>8</v>
      </c>
    </row>
    <row r="90" spans="1:7" s="17" customFormat="1" ht="15.75" customHeight="1" x14ac:dyDescent="0.2">
      <c r="A90" s="82" t="s">
        <v>73</v>
      </c>
      <c r="B90" s="86">
        <f t="shared" si="3"/>
        <v>70</v>
      </c>
      <c r="C90" s="92">
        <f>SUM(C91:C98)</f>
        <v>18</v>
      </c>
      <c r="D90" s="92">
        <f>SUM(D91:D98)</f>
        <v>32</v>
      </c>
      <c r="E90" s="92">
        <f>SUM(E91:E98)</f>
        <v>18</v>
      </c>
      <c r="F90" s="27" t="s">
        <v>12</v>
      </c>
      <c r="G90" s="92">
        <f>SUM(G91:G98)</f>
        <v>2</v>
      </c>
    </row>
    <row r="91" spans="1:7" ht="15.75" customHeight="1" x14ac:dyDescent="0.2">
      <c r="A91" s="83" t="s">
        <v>21</v>
      </c>
      <c r="B91" s="87">
        <f t="shared" si="3"/>
        <v>25</v>
      </c>
      <c r="C91" s="88" t="s">
        <v>12</v>
      </c>
      <c r="D91" s="89">
        <v>5</v>
      </c>
      <c r="E91" s="89">
        <v>18</v>
      </c>
      <c r="F91" s="28" t="s">
        <v>12</v>
      </c>
      <c r="G91" s="89">
        <v>2</v>
      </c>
    </row>
    <row r="92" spans="1:7" ht="15.75" customHeight="1" x14ac:dyDescent="0.2">
      <c r="A92" s="84" t="s">
        <v>74</v>
      </c>
      <c r="B92" s="87">
        <f t="shared" si="3"/>
        <v>7</v>
      </c>
      <c r="C92" s="88" t="s">
        <v>12</v>
      </c>
      <c r="D92" s="89">
        <v>7</v>
      </c>
      <c r="E92" s="88" t="s">
        <v>12</v>
      </c>
      <c r="F92" s="28" t="s">
        <v>12</v>
      </c>
      <c r="G92" s="88" t="s">
        <v>12</v>
      </c>
    </row>
    <row r="93" spans="1:7" ht="15.75" customHeight="1" x14ac:dyDescent="0.2">
      <c r="A93" s="84" t="s">
        <v>75</v>
      </c>
      <c r="B93" s="87">
        <f t="shared" si="3"/>
        <v>2</v>
      </c>
      <c r="C93" s="88" t="s">
        <v>12</v>
      </c>
      <c r="D93" s="89">
        <v>2</v>
      </c>
      <c r="E93" s="88" t="s">
        <v>12</v>
      </c>
      <c r="F93" s="28" t="s">
        <v>12</v>
      </c>
      <c r="G93" s="88" t="s">
        <v>12</v>
      </c>
    </row>
    <row r="94" spans="1:7" ht="15.75" customHeight="1" x14ac:dyDescent="0.2">
      <c r="A94" s="84" t="s">
        <v>76</v>
      </c>
      <c r="B94" s="87">
        <f t="shared" si="3"/>
        <v>3</v>
      </c>
      <c r="C94" s="88" t="s">
        <v>12</v>
      </c>
      <c r="D94" s="89">
        <v>3</v>
      </c>
      <c r="E94" s="88" t="s">
        <v>12</v>
      </c>
      <c r="F94" s="28" t="s">
        <v>12</v>
      </c>
      <c r="G94" s="88" t="s">
        <v>12</v>
      </c>
    </row>
    <row r="95" spans="1:7" ht="15.75" customHeight="1" x14ac:dyDescent="0.2">
      <c r="A95" s="84" t="s">
        <v>77</v>
      </c>
      <c r="B95" s="87">
        <f t="shared" si="3"/>
        <v>6</v>
      </c>
      <c r="C95" s="88" t="s">
        <v>12</v>
      </c>
      <c r="D95" s="89">
        <v>6</v>
      </c>
      <c r="E95" s="88" t="s">
        <v>12</v>
      </c>
      <c r="F95" s="28" t="s">
        <v>12</v>
      </c>
      <c r="G95" s="88" t="s">
        <v>12</v>
      </c>
    </row>
    <row r="96" spans="1:7" ht="15.75" customHeight="1" x14ac:dyDescent="0.2">
      <c r="A96" s="84" t="s">
        <v>78</v>
      </c>
      <c r="B96" s="87">
        <f t="shared" si="3"/>
        <v>10</v>
      </c>
      <c r="C96" s="89">
        <v>2</v>
      </c>
      <c r="D96" s="89">
        <v>8</v>
      </c>
      <c r="E96" s="88" t="s">
        <v>12</v>
      </c>
      <c r="F96" s="28" t="s">
        <v>12</v>
      </c>
      <c r="G96" s="88" t="s">
        <v>12</v>
      </c>
    </row>
    <row r="97" spans="1:7" ht="15.75" customHeight="1" x14ac:dyDescent="0.2">
      <c r="A97" s="84" t="s">
        <v>79</v>
      </c>
      <c r="B97" s="87">
        <f t="shared" si="3"/>
        <v>16</v>
      </c>
      <c r="C97" s="89">
        <v>16</v>
      </c>
      <c r="D97" s="89" t="s">
        <v>12</v>
      </c>
      <c r="E97" s="88" t="s">
        <v>12</v>
      </c>
      <c r="F97" s="28" t="s">
        <v>12</v>
      </c>
      <c r="G97" s="88" t="s">
        <v>12</v>
      </c>
    </row>
    <row r="98" spans="1:7" ht="15.75" customHeight="1" x14ac:dyDescent="0.2">
      <c r="A98" s="84" t="s">
        <v>80</v>
      </c>
      <c r="B98" s="87">
        <f t="shared" si="3"/>
        <v>1</v>
      </c>
      <c r="C98" s="88" t="s">
        <v>12</v>
      </c>
      <c r="D98" s="89">
        <v>1</v>
      </c>
      <c r="E98" s="88" t="s">
        <v>12</v>
      </c>
      <c r="F98" s="28" t="s">
        <v>12</v>
      </c>
      <c r="G98" s="88" t="s">
        <v>12</v>
      </c>
    </row>
    <row r="99" spans="1:7" s="17" customFormat="1" ht="15.75" customHeight="1" x14ac:dyDescent="0.2">
      <c r="A99" s="94" t="s">
        <v>81</v>
      </c>
      <c r="B99" s="86">
        <f t="shared" si="3"/>
        <v>172</v>
      </c>
      <c r="C99" s="92">
        <f>SUM(C100:C106)</f>
        <v>94</v>
      </c>
      <c r="D99" s="92">
        <f>SUM(D100:D106)</f>
        <v>48</v>
      </c>
      <c r="E99" s="27" t="s">
        <v>12</v>
      </c>
      <c r="F99" s="27" t="s">
        <v>12</v>
      </c>
      <c r="G99" s="92">
        <f>SUM(G100:G106)</f>
        <v>30</v>
      </c>
    </row>
    <row r="100" spans="1:7" ht="15.75" customHeight="1" x14ac:dyDescent="0.2">
      <c r="A100" s="83" t="s">
        <v>21</v>
      </c>
      <c r="B100" s="87">
        <f t="shared" si="3"/>
        <v>34</v>
      </c>
      <c r="C100" s="89">
        <v>1</v>
      </c>
      <c r="D100" s="89">
        <v>3</v>
      </c>
      <c r="E100" s="88" t="s">
        <v>12</v>
      </c>
      <c r="F100" s="28" t="s">
        <v>12</v>
      </c>
      <c r="G100" s="89">
        <v>30</v>
      </c>
    </row>
    <row r="101" spans="1:7" ht="15.75" customHeight="1" x14ac:dyDescent="0.2">
      <c r="A101" s="84" t="s">
        <v>82</v>
      </c>
      <c r="B101" s="87">
        <f t="shared" si="3"/>
        <v>28</v>
      </c>
      <c r="C101" s="89">
        <v>27</v>
      </c>
      <c r="D101" s="88">
        <v>1</v>
      </c>
      <c r="E101" s="88" t="s">
        <v>12</v>
      </c>
      <c r="F101" s="28" t="s">
        <v>12</v>
      </c>
      <c r="G101" s="88" t="s">
        <v>12</v>
      </c>
    </row>
    <row r="102" spans="1:7" ht="15.75" customHeight="1" x14ac:dyDescent="0.2">
      <c r="A102" s="84" t="s">
        <v>83</v>
      </c>
      <c r="B102" s="87">
        <f t="shared" si="3"/>
        <v>21</v>
      </c>
      <c r="C102" s="89">
        <v>21</v>
      </c>
      <c r="D102" s="88" t="s">
        <v>12</v>
      </c>
      <c r="E102" s="88" t="s">
        <v>12</v>
      </c>
      <c r="F102" s="28" t="s">
        <v>12</v>
      </c>
      <c r="G102" s="88" t="s">
        <v>12</v>
      </c>
    </row>
    <row r="103" spans="1:7" ht="15.75" customHeight="1" x14ac:dyDescent="0.2">
      <c r="A103" s="84" t="s">
        <v>84</v>
      </c>
      <c r="B103" s="87">
        <f t="shared" si="3"/>
        <v>17</v>
      </c>
      <c r="C103" s="89">
        <v>17</v>
      </c>
      <c r="D103" s="88" t="s">
        <v>12</v>
      </c>
      <c r="E103" s="88" t="s">
        <v>12</v>
      </c>
      <c r="F103" s="28" t="s">
        <v>12</v>
      </c>
      <c r="G103" s="88" t="s">
        <v>12</v>
      </c>
    </row>
    <row r="104" spans="1:7" ht="15.75" customHeight="1" x14ac:dyDescent="0.2">
      <c r="A104" s="84" t="s">
        <v>85</v>
      </c>
      <c r="B104" s="87">
        <f t="shared" si="3"/>
        <v>12</v>
      </c>
      <c r="C104" s="89">
        <v>12</v>
      </c>
      <c r="D104" s="88" t="s">
        <v>12</v>
      </c>
      <c r="E104" s="88" t="s">
        <v>12</v>
      </c>
      <c r="F104" s="28" t="s">
        <v>12</v>
      </c>
      <c r="G104" s="88" t="s">
        <v>12</v>
      </c>
    </row>
    <row r="105" spans="1:7" ht="15.75" customHeight="1" x14ac:dyDescent="0.2">
      <c r="A105" s="84" t="s">
        <v>86</v>
      </c>
      <c r="B105" s="87">
        <f t="shared" si="3"/>
        <v>9</v>
      </c>
      <c r="C105" s="89">
        <v>9</v>
      </c>
      <c r="D105" s="88" t="s">
        <v>12</v>
      </c>
      <c r="E105" s="88" t="s">
        <v>12</v>
      </c>
      <c r="F105" s="28" t="s">
        <v>12</v>
      </c>
      <c r="G105" s="88" t="s">
        <v>12</v>
      </c>
    </row>
    <row r="106" spans="1:7" ht="15.75" customHeight="1" x14ac:dyDescent="0.2">
      <c r="A106" s="84" t="s">
        <v>87</v>
      </c>
      <c r="B106" s="87">
        <f t="shared" si="3"/>
        <v>51</v>
      </c>
      <c r="C106" s="89">
        <v>7</v>
      </c>
      <c r="D106" s="89">
        <v>44</v>
      </c>
      <c r="E106" s="88" t="s">
        <v>12</v>
      </c>
      <c r="F106" s="28" t="s">
        <v>12</v>
      </c>
      <c r="G106" s="90" t="s">
        <v>12</v>
      </c>
    </row>
    <row r="107" spans="1:7" s="17" customFormat="1" ht="15.75" customHeight="1" x14ac:dyDescent="0.2">
      <c r="A107" s="94" t="s">
        <v>88</v>
      </c>
      <c r="B107" s="86">
        <f t="shared" si="3"/>
        <v>74</v>
      </c>
      <c r="C107" s="92">
        <f>SUM(C108:C109)</f>
        <v>67</v>
      </c>
      <c r="D107" s="92">
        <f>SUM(D108:D109)</f>
        <v>1</v>
      </c>
      <c r="E107" s="91" t="s">
        <v>12</v>
      </c>
      <c r="F107" s="27" t="s">
        <v>12</v>
      </c>
      <c r="G107" s="92">
        <f>SUM(G108:G109)</f>
        <v>6</v>
      </c>
    </row>
    <row r="108" spans="1:7" ht="15.75" customHeight="1" x14ac:dyDescent="0.2">
      <c r="A108" s="83" t="s">
        <v>21</v>
      </c>
      <c r="B108" s="87">
        <f t="shared" si="3"/>
        <v>52</v>
      </c>
      <c r="C108" s="89">
        <v>45</v>
      </c>
      <c r="D108" s="89">
        <v>1</v>
      </c>
      <c r="E108" s="88" t="s">
        <v>12</v>
      </c>
      <c r="F108" s="28" t="s">
        <v>12</v>
      </c>
      <c r="G108" s="89">
        <v>6</v>
      </c>
    </row>
    <row r="109" spans="1:7" ht="15.75" customHeight="1" x14ac:dyDescent="0.2">
      <c r="A109" s="84" t="s">
        <v>89</v>
      </c>
      <c r="B109" s="87">
        <f t="shared" si="3"/>
        <v>22</v>
      </c>
      <c r="C109" s="89">
        <v>22</v>
      </c>
      <c r="D109" s="89"/>
      <c r="E109" s="88" t="s">
        <v>12</v>
      </c>
      <c r="F109" s="28" t="s">
        <v>12</v>
      </c>
      <c r="G109" s="88" t="s">
        <v>12</v>
      </c>
    </row>
    <row r="110" spans="1:7" s="36" customFormat="1" ht="15.75" customHeight="1" x14ac:dyDescent="0.2">
      <c r="A110" s="85" t="s">
        <v>90</v>
      </c>
      <c r="B110" s="86">
        <f t="shared" si="3"/>
        <v>808</v>
      </c>
      <c r="C110" s="95">
        <v>25</v>
      </c>
      <c r="D110" s="95">
        <v>5</v>
      </c>
      <c r="E110" s="96" t="s">
        <v>12</v>
      </c>
      <c r="F110" s="96">
        <v>778</v>
      </c>
      <c r="G110" s="97" t="s">
        <v>12</v>
      </c>
    </row>
    <row r="111" spans="1:7" s="17" customFormat="1" ht="15.75" customHeight="1" x14ac:dyDescent="0.2">
      <c r="A111" s="82" t="s">
        <v>91</v>
      </c>
      <c r="B111" s="86">
        <f t="shared" si="3"/>
        <v>34</v>
      </c>
      <c r="C111" s="92">
        <v>25</v>
      </c>
      <c r="D111" s="92">
        <v>9</v>
      </c>
      <c r="E111" s="91" t="s">
        <v>12</v>
      </c>
      <c r="F111" s="91" t="s">
        <v>12</v>
      </c>
      <c r="G111" s="91" t="s">
        <v>12</v>
      </c>
    </row>
    <row r="112" spans="1:7" s="17" customFormat="1" ht="15.75" customHeight="1" x14ac:dyDescent="0.2">
      <c r="A112" s="82" t="s">
        <v>92</v>
      </c>
      <c r="B112" s="86">
        <f t="shared" si="3"/>
        <v>11</v>
      </c>
      <c r="C112" s="92">
        <v>11</v>
      </c>
      <c r="D112" s="91" t="s">
        <v>12</v>
      </c>
      <c r="E112" s="91" t="s">
        <v>12</v>
      </c>
      <c r="F112" s="91" t="s">
        <v>12</v>
      </c>
      <c r="G112" s="91" t="s">
        <v>12</v>
      </c>
    </row>
    <row r="113" spans="1:14" s="17" customFormat="1" ht="15.75" customHeight="1" x14ac:dyDescent="0.2">
      <c r="A113" s="82" t="s">
        <v>93</v>
      </c>
      <c r="B113" s="86">
        <f t="shared" si="3"/>
        <v>2342</v>
      </c>
      <c r="C113" s="92">
        <v>475</v>
      </c>
      <c r="D113" s="91" t="s">
        <v>12</v>
      </c>
      <c r="E113" s="92">
        <v>271</v>
      </c>
      <c r="F113" s="91" t="s">
        <v>12</v>
      </c>
      <c r="G113" s="86">
        <v>1596</v>
      </c>
    </row>
    <row r="114" spans="1:14" s="17" customFormat="1" ht="15.75" customHeight="1" x14ac:dyDescent="0.2">
      <c r="A114" s="82" t="s">
        <v>94</v>
      </c>
      <c r="B114" s="86">
        <f t="shared" si="3"/>
        <v>229</v>
      </c>
      <c r="C114" s="92">
        <v>22</v>
      </c>
      <c r="D114" s="92">
        <v>45</v>
      </c>
      <c r="E114" s="92">
        <v>9</v>
      </c>
      <c r="F114" s="91" t="s">
        <v>12</v>
      </c>
      <c r="G114" s="92">
        <v>153</v>
      </c>
    </row>
    <row r="115" spans="1:14" ht="15.75" customHeight="1" x14ac:dyDescent="0.2">
      <c r="A115" s="123"/>
      <c r="B115" s="124"/>
      <c r="C115" s="124"/>
      <c r="D115" s="124"/>
      <c r="E115" s="124"/>
      <c r="F115" s="125"/>
      <c r="G115" s="126"/>
    </row>
    <row r="116" spans="1:14" x14ac:dyDescent="0.2">
      <c r="A116" s="75"/>
      <c r="B116" s="59"/>
      <c r="C116" s="59"/>
      <c r="D116" s="59"/>
      <c r="E116" s="59"/>
      <c r="F116" s="76"/>
      <c r="G116" s="46"/>
    </row>
    <row r="117" spans="1:14" x14ac:dyDescent="0.2">
      <c r="A117" s="75"/>
      <c r="B117" s="98"/>
      <c r="C117" s="39"/>
      <c r="D117" s="39"/>
      <c r="E117" s="39"/>
      <c r="F117" s="44"/>
      <c r="G117" s="41"/>
    </row>
    <row r="118" spans="1:14" x14ac:dyDescent="0.2">
      <c r="A118" s="75"/>
      <c r="B118" s="98"/>
      <c r="C118" s="39"/>
      <c r="D118" s="39"/>
      <c r="E118" s="39"/>
      <c r="F118" s="44"/>
      <c r="G118" s="41"/>
    </row>
    <row r="119" spans="1:14" x14ac:dyDescent="0.2">
      <c r="A119" s="8"/>
      <c r="F119" s="8"/>
      <c r="G119" s="8"/>
    </row>
    <row r="120" spans="1:14" x14ac:dyDescent="0.2">
      <c r="A120" s="339" t="s">
        <v>14</v>
      </c>
      <c r="B120" s="339"/>
      <c r="C120" s="339"/>
      <c r="D120" s="339"/>
      <c r="E120" s="339"/>
      <c r="F120" s="339"/>
      <c r="G120" s="339"/>
    </row>
    <row r="121" spans="1:14" ht="51" x14ac:dyDescent="0.2">
      <c r="B121" s="38"/>
      <c r="C121" s="39"/>
      <c r="D121" s="39"/>
      <c r="E121" s="40"/>
      <c r="F121" s="40"/>
      <c r="G121" s="41"/>
      <c r="I121" s="12"/>
      <c r="J121" s="47" t="s">
        <v>15</v>
      </c>
      <c r="K121" s="47" t="s">
        <v>16</v>
      </c>
      <c r="L121" s="47" t="s">
        <v>99</v>
      </c>
      <c r="M121" s="47" t="s">
        <v>98</v>
      </c>
      <c r="N121" s="47" t="s">
        <v>17</v>
      </c>
    </row>
    <row r="122" spans="1:14" x14ac:dyDescent="0.2">
      <c r="B122" s="38"/>
      <c r="C122" s="39"/>
      <c r="D122" s="40"/>
      <c r="E122" s="40"/>
      <c r="F122" s="44"/>
      <c r="G122" s="41"/>
      <c r="I122" s="18" t="s">
        <v>20</v>
      </c>
      <c r="J122" s="16">
        <v>134</v>
      </c>
      <c r="K122" s="16">
        <v>6</v>
      </c>
      <c r="L122" s="16">
        <v>24</v>
      </c>
      <c r="M122" s="16">
        <v>6</v>
      </c>
      <c r="N122" s="16" t="s">
        <v>12</v>
      </c>
    </row>
    <row r="123" spans="1:14" x14ac:dyDescent="0.2">
      <c r="I123" s="18" t="s">
        <v>27</v>
      </c>
      <c r="J123" s="19">
        <v>86</v>
      </c>
      <c r="K123" s="16">
        <v>21</v>
      </c>
      <c r="L123" s="16">
        <v>5</v>
      </c>
      <c r="M123" s="19">
        <v>7</v>
      </c>
      <c r="N123" s="16" t="s">
        <v>12</v>
      </c>
    </row>
    <row r="124" spans="1:14" ht="25.5" x14ac:dyDescent="0.2">
      <c r="I124" s="18" t="s">
        <v>30</v>
      </c>
      <c r="J124" s="19">
        <v>93</v>
      </c>
      <c r="K124" s="19">
        <v>9</v>
      </c>
      <c r="L124" s="19">
        <v>3</v>
      </c>
      <c r="M124" s="19">
        <v>6</v>
      </c>
      <c r="N124" s="20" t="s">
        <v>12</v>
      </c>
    </row>
    <row r="125" spans="1:14" x14ac:dyDescent="0.2">
      <c r="I125" s="18" t="s">
        <v>32</v>
      </c>
      <c r="J125" s="19">
        <v>66</v>
      </c>
      <c r="K125" s="19">
        <v>1</v>
      </c>
      <c r="L125" s="20" t="s">
        <v>12</v>
      </c>
      <c r="M125" s="19">
        <v>19</v>
      </c>
      <c r="N125" s="20" t="s">
        <v>12</v>
      </c>
    </row>
    <row r="126" spans="1:14" x14ac:dyDescent="0.2">
      <c r="I126" s="18" t="s">
        <v>35</v>
      </c>
      <c r="J126" s="19">
        <v>125</v>
      </c>
      <c r="K126" s="19">
        <v>7</v>
      </c>
      <c r="L126" s="19">
        <v>66</v>
      </c>
      <c r="M126" s="19">
        <v>4</v>
      </c>
      <c r="N126" s="20" t="s">
        <v>12</v>
      </c>
    </row>
    <row r="127" spans="1:14" x14ac:dyDescent="0.2">
      <c r="I127" s="23" t="s">
        <v>39</v>
      </c>
      <c r="J127" s="19">
        <v>373</v>
      </c>
      <c r="K127" s="19">
        <v>7</v>
      </c>
      <c r="L127" s="19">
        <v>17</v>
      </c>
      <c r="M127" s="19">
        <v>167</v>
      </c>
      <c r="N127" s="19">
        <v>4075</v>
      </c>
    </row>
    <row r="128" spans="1:14" x14ac:dyDescent="0.2">
      <c r="I128" s="18" t="s">
        <v>50</v>
      </c>
      <c r="J128" s="19">
        <v>63</v>
      </c>
      <c r="K128" s="19">
        <v>24</v>
      </c>
      <c r="L128" s="19">
        <v>5</v>
      </c>
      <c r="M128" s="19">
        <v>8</v>
      </c>
      <c r="N128" s="20" t="s">
        <v>12</v>
      </c>
    </row>
    <row r="129" spans="9:14" x14ac:dyDescent="0.2">
      <c r="I129" s="18" t="s">
        <v>56</v>
      </c>
      <c r="J129" s="19">
        <v>30</v>
      </c>
      <c r="K129" s="19">
        <v>10</v>
      </c>
      <c r="L129" s="20" t="s">
        <v>12</v>
      </c>
      <c r="M129" s="19">
        <v>7</v>
      </c>
      <c r="N129" s="20" t="s">
        <v>12</v>
      </c>
    </row>
    <row r="130" spans="9:14" x14ac:dyDescent="0.2">
      <c r="I130" s="18" t="s">
        <v>59</v>
      </c>
      <c r="J130" s="19">
        <v>43</v>
      </c>
      <c r="K130" s="19">
        <v>1</v>
      </c>
      <c r="L130" s="19">
        <v>2</v>
      </c>
      <c r="M130" s="19">
        <v>4</v>
      </c>
      <c r="N130" s="20" t="s">
        <v>12</v>
      </c>
    </row>
    <row r="131" spans="9:14" ht="25.5" x14ac:dyDescent="0.2">
      <c r="I131" s="18" t="s">
        <v>62</v>
      </c>
      <c r="J131" s="27">
        <v>13</v>
      </c>
      <c r="K131" s="27">
        <v>13</v>
      </c>
      <c r="L131" s="27" t="s">
        <v>12</v>
      </c>
      <c r="M131" s="27">
        <v>1</v>
      </c>
      <c r="N131" s="27" t="s">
        <v>12</v>
      </c>
    </row>
    <row r="132" spans="9:14" ht="25.5" x14ac:dyDescent="0.2">
      <c r="I132" s="18" t="s">
        <v>64</v>
      </c>
      <c r="J132" s="29">
        <v>6</v>
      </c>
      <c r="K132" s="29">
        <v>2</v>
      </c>
      <c r="L132" s="27" t="s">
        <v>12</v>
      </c>
      <c r="M132" s="29">
        <v>78</v>
      </c>
      <c r="N132" s="27" t="s">
        <v>12</v>
      </c>
    </row>
    <row r="133" spans="9:14" x14ac:dyDescent="0.2">
      <c r="I133" s="18" t="s">
        <v>66</v>
      </c>
      <c r="J133" s="29">
        <v>7</v>
      </c>
      <c r="K133" s="30" t="s">
        <v>12</v>
      </c>
      <c r="L133" s="27" t="s">
        <v>12</v>
      </c>
      <c r="M133" s="29">
        <v>4</v>
      </c>
      <c r="N133" s="27" t="s">
        <v>12</v>
      </c>
    </row>
    <row r="134" spans="9:14" x14ac:dyDescent="0.2">
      <c r="I134" s="18" t="s">
        <v>68</v>
      </c>
      <c r="J134" s="31">
        <v>5</v>
      </c>
      <c r="K134" s="31">
        <v>3</v>
      </c>
      <c r="L134" s="27" t="s">
        <v>12</v>
      </c>
      <c r="M134" s="31">
        <v>38</v>
      </c>
      <c r="N134" s="27" t="s">
        <v>12</v>
      </c>
    </row>
    <row r="135" spans="9:14" x14ac:dyDescent="0.2">
      <c r="I135" s="18" t="s">
        <v>69</v>
      </c>
      <c r="J135" s="31">
        <v>16</v>
      </c>
      <c r="K135" s="31">
        <v>6</v>
      </c>
      <c r="L135" s="27" t="s">
        <v>12</v>
      </c>
      <c r="M135" s="31">
        <v>27</v>
      </c>
      <c r="N135" s="27" t="s">
        <v>12</v>
      </c>
    </row>
    <row r="136" spans="9:14" x14ac:dyDescent="0.2">
      <c r="I136" s="18" t="s">
        <v>70</v>
      </c>
      <c r="J136" s="29">
        <v>7</v>
      </c>
      <c r="K136" s="29">
        <v>6</v>
      </c>
      <c r="L136" s="27" t="s">
        <v>12</v>
      </c>
      <c r="M136" s="29">
        <v>50</v>
      </c>
      <c r="N136" s="27" t="s">
        <v>12</v>
      </c>
    </row>
    <row r="137" spans="9:14" x14ac:dyDescent="0.2">
      <c r="I137" s="60" t="s">
        <v>72</v>
      </c>
      <c r="J137" s="31">
        <v>3</v>
      </c>
      <c r="K137" s="31">
        <v>1</v>
      </c>
      <c r="L137" s="31">
        <v>1</v>
      </c>
      <c r="M137" s="31">
        <v>8</v>
      </c>
      <c r="N137" s="27" t="s">
        <v>12</v>
      </c>
    </row>
    <row r="138" spans="9:14" x14ac:dyDescent="0.2">
      <c r="I138" s="18" t="s">
        <v>73</v>
      </c>
      <c r="J138" s="31">
        <v>18</v>
      </c>
      <c r="K138" s="31">
        <v>32</v>
      </c>
      <c r="L138" s="31">
        <v>18</v>
      </c>
      <c r="M138" s="31">
        <v>2</v>
      </c>
      <c r="N138" s="27" t="s">
        <v>12</v>
      </c>
    </row>
    <row r="139" spans="9:14" ht="25.5" x14ac:dyDescent="0.2">
      <c r="I139" s="32" t="s">
        <v>81</v>
      </c>
      <c r="J139" s="31">
        <v>94</v>
      </c>
      <c r="K139" s="31">
        <v>48</v>
      </c>
      <c r="L139" s="27" t="s">
        <v>12</v>
      </c>
      <c r="M139" s="31">
        <v>30</v>
      </c>
      <c r="N139" s="27" t="s">
        <v>12</v>
      </c>
    </row>
    <row r="140" spans="9:14" x14ac:dyDescent="0.2">
      <c r="I140" s="32" t="s">
        <v>88</v>
      </c>
      <c r="J140" s="31">
        <v>67</v>
      </c>
      <c r="K140" s="31">
        <v>1</v>
      </c>
      <c r="L140" s="30" t="s">
        <v>12</v>
      </c>
      <c r="M140" s="31">
        <v>6</v>
      </c>
      <c r="N140" s="27" t="s">
        <v>12</v>
      </c>
    </row>
    <row r="141" spans="9:14" x14ac:dyDescent="0.2">
      <c r="I141" s="23" t="s">
        <v>90</v>
      </c>
      <c r="J141" s="33">
        <v>25</v>
      </c>
      <c r="K141" s="33">
        <v>5</v>
      </c>
      <c r="L141" s="34" t="s">
        <v>12</v>
      </c>
      <c r="M141" s="35" t="s">
        <v>12</v>
      </c>
      <c r="N141" s="34">
        <v>778</v>
      </c>
    </row>
    <row r="142" spans="9:14" ht="25.5" x14ac:dyDescent="0.2">
      <c r="I142" s="18" t="s">
        <v>91</v>
      </c>
      <c r="J142" s="31">
        <v>25</v>
      </c>
      <c r="K142" s="31">
        <v>9</v>
      </c>
      <c r="L142" s="30" t="s">
        <v>12</v>
      </c>
      <c r="M142" s="30" t="s">
        <v>12</v>
      </c>
      <c r="N142" s="30" t="s">
        <v>12</v>
      </c>
    </row>
    <row r="143" spans="9:14" x14ac:dyDescent="0.2">
      <c r="I143" s="18" t="s">
        <v>92</v>
      </c>
      <c r="J143" s="31">
        <v>11</v>
      </c>
      <c r="K143" s="30" t="s">
        <v>12</v>
      </c>
      <c r="L143" s="30" t="s">
        <v>12</v>
      </c>
      <c r="M143" s="30" t="s">
        <v>12</v>
      </c>
      <c r="N143" s="30" t="s">
        <v>12</v>
      </c>
    </row>
    <row r="144" spans="9:14" x14ac:dyDescent="0.2">
      <c r="I144" s="18" t="s">
        <v>93</v>
      </c>
      <c r="J144" s="31">
        <v>475</v>
      </c>
      <c r="K144" s="30" t="s">
        <v>12</v>
      </c>
      <c r="L144" s="31">
        <v>271</v>
      </c>
      <c r="M144" s="37">
        <v>1596</v>
      </c>
      <c r="N144" s="30" t="s">
        <v>12</v>
      </c>
    </row>
    <row r="145" spans="9:14" x14ac:dyDescent="0.2">
      <c r="I145" s="18" t="s">
        <v>94</v>
      </c>
      <c r="J145" s="31">
        <v>22</v>
      </c>
      <c r="K145" s="31">
        <v>45</v>
      </c>
      <c r="L145" s="31">
        <v>9</v>
      </c>
      <c r="M145" s="31">
        <v>153</v>
      </c>
      <c r="N145" s="30" t="s">
        <v>12</v>
      </c>
    </row>
    <row r="146" spans="9:14" x14ac:dyDescent="0.2">
      <c r="J146" s="8">
        <f>SUM(J122:J145)</f>
        <v>1807</v>
      </c>
      <c r="K146" s="8">
        <f>SUM(K122:K145)</f>
        <v>257</v>
      </c>
      <c r="L146" s="8">
        <f>SUM(L122:L145)</f>
        <v>421</v>
      </c>
      <c r="M146" s="8">
        <f>SUM(M122:M145)</f>
        <v>2221</v>
      </c>
      <c r="N146" s="8">
        <f>SUM(N122:N145)</f>
        <v>4853</v>
      </c>
    </row>
  </sheetData>
  <mergeCells count="4">
    <mergeCell ref="A75:G75"/>
    <mergeCell ref="A77:G77"/>
    <mergeCell ref="A120:G120"/>
    <mergeCell ref="B3:G3"/>
  </mergeCells>
  <printOptions horizontalCentered="1"/>
  <pageMargins left="0.59055118110236227" right="0.59055118110236227" top="0.59055118110236227" bottom="0.59055118110236227" header="0.59055118110236227" footer="0.59055118110236227"/>
  <pageSetup paperSize="119" scale="72" firstPageNumber="95" orientation="portrait" useFirstPageNumber="1" r:id="rId1"/>
  <headerFooter alignWithMargins="0"/>
  <rowBreaks count="2" manualBreakCount="2">
    <brk id="70" max="6" man="1"/>
    <brk id="11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Tabla 4.1 y 4.2</vt:lpstr>
      <vt:lpstr>Tabla 4.3</vt:lpstr>
      <vt:lpstr>Tabla 4.4</vt:lpstr>
      <vt:lpstr>Tabla 4.5</vt:lpstr>
      <vt:lpstr>Tabla 3</vt:lpstr>
      <vt:lpstr>'Tabla 3'!A_impresión_IM</vt:lpstr>
      <vt:lpstr>'Tabla 4.3'!A_impresión_IM</vt:lpstr>
      <vt:lpstr>'Tabla 3'!Área_de_impresión</vt:lpstr>
      <vt:lpstr>'Tabla 4.1 y 4.2'!Área_de_impresión</vt:lpstr>
      <vt:lpstr>'Tabla 4.3'!Área_de_impresión</vt:lpstr>
      <vt:lpstr>'Tabla 3'!Print_Area</vt:lpstr>
      <vt:lpstr>'Tabla 4.1 y 4.2'!Print_Area</vt:lpstr>
      <vt:lpstr>'Tabla 4.3'!Print_Area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NIURKA ADELINA RAMOS FERNANDEZ</dc:creator>
  <cp:lastModifiedBy>Liliam Almenares Gonzáles</cp:lastModifiedBy>
  <cp:lastPrinted>2023-10-06T16:55:47Z</cp:lastPrinted>
  <dcterms:created xsi:type="dcterms:W3CDTF">2019-03-13T16:21:25Z</dcterms:created>
  <dcterms:modified xsi:type="dcterms:W3CDTF">2023-10-06T16:56:29Z</dcterms:modified>
</cp:coreProperties>
</file>